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siinkoop.sharepoint.com/lp/Gedeelde documenten/AMS- 2020-012 masten/2.Aanbesteding/b.Offerte 06 07/2.NvI-2/"/>
    </mc:Choice>
  </mc:AlternateContent>
  <xr:revisionPtr revIDLastSave="77" documentId="8_{59DC08B8-A99B-4723-B405-23326B15F233}" xr6:coauthVersionLast="46" xr6:coauthVersionMax="46" xr10:uidLastSave="{3B8196B8-B958-47BB-88E8-FDD08A946574}"/>
  <bookViews>
    <workbookView xWindow="-120" yWindow="-120" windowWidth="20730" windowHeight="11160" xr2:uid="{09B22F3D-7291-4238-957A-5E93EC79EF11}"/>
  </bookViews>
  <sheets>
    <sheet name="1. Totaal" sheetId="3" r:id="rId1"/>
    <sheet name="2. Verlichting" sheetId="4" r:id="rId2"/>
    <sheet name="3. VRI VI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5" i="2" l="1"/>
  <c r="E104" i="2"/>
  <c r="E136" i="4" l="1"/>
  <c r="E103" i="2" l="1"/>
  <c r="E102" i="2"/>
  <c r="E101" i="2"/>
  <c r="E99" i="2"/>
  <c r="E98" i="2"/>
  <c r="E97" i="2"/>
  <c r="E96" i="2"/>
  <c r="E95" i="2"/>
  <c r="E93" i="2"/>
  <c r="E92" i="2"/>
  <c r="E91" i="2"/>
  <c r="E90" i="2"/>
  <c r="E89" i="2"/>
  <c r="E88" i="2"/>
  <c r="E87" i="2"/>
  <c r="E86" i="2"/>
  <c r="E85" i="2"/>
  <c r="E84" i="2"/>
  <c r="E83" i="2"/>
  <c r="E81" i="2"/>
  <c r="E80" i="2"/>
  <c r="E79" i="2"/>
  <c r="E78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6" i="2"/>
  <c r="E55" i="2"/>
  <c r="E54" i="2"/>
  <c r="E53" i="2"/>
  <c r="E52" i="2"/>
  <c r="E51" i="2"/>
  <c r="E50" i="2"/>
  <c r="E49" i="2"/>
  <c r="C48" i="2"/>
  <c r="E48" i="2" s="1"/>
  <c r="E47" i="2"/>
  <c r="E46" i="2"/>
  <c r="C45" i="2"/>
  <c r="E45" i="2" s="1"/>
  <c r="E44" i="2"/>
  <c r="E43" i="2"/>
  <c r="E42" i="2"/>
  <c r="E41" i="2"/>
  <c r="E40" i="2"/>
  <c r="E39" i="2"/>
  <c r="E38" i="2"/>
  <c r="E36" i="2"/>
  <c r="E35" i="2"/>
  <c r="E34" i="2"/>
  <c r="C33" i="2"/>
  <c r="E33" i="2" s="1"/>
  <c r="C32" i="2"/>
  <c r="E32" i="2" s="1"/>
  <c r="E31" i="2"/>
  <c r="E30" i="2"/>
  <c r="E29" i="2"/>
  <c r="E28" i="2"/>
  <c r="C27" i="2"/>
  <c r="E27" i="2" s="1"/>
  <c r="C26" i="2"/>
  <c r="E26" i="2" s="1"/>
  <c r="C25" i="2"/>
  <c r="E25" i="2" s="1"/>
  <c r="C24" i="2"/>
  <c r="E24" i="2" s="1"/>
  <c r="C23" i="2"/>
  <c r="E23" i="2" s="1"/>
  <c r="E22" i="2"/>
  <c r="E21" i="2"/>
  <c r="E20" i="2"/>
  <c r="E19" i="2"/>
  <c r="E18" i="2"/>
  <c r="E16" i="2"/>
  <c r="E15" i="2"/>
  <c r="E14" i="2"/>
  <c r="E13" i="2"/>
  <c r="E12" i="2"/>
  <c r="E11" i="2"/>
  <c r="E10" i="2"/>
  <c r="E8" i="2"/>
  <c r="E7" i="2"/>
  <c r="B6" i="3" l="1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135" i="4"/>
  <c r="E134" i="4"/>
  <c r="E133" i="4"/>
  <c r="E132" i="4"/>
  <c r="E131" i="4"/>
  <c r="E130" i="4"/>
  <c r="E129" i="4"/>
  <c r="E128" i="4"/>
  <c r="E127" i="4"/>
  <c r="E126" i="4"/>
  <c r="E124" i="4"/>
  <c r="E123" i="4"/>
  <c r="E122" i="4"/>
  <c r="E121" i="4"/>
  <c r="E120" i="4"/>
  <c r="E119" i="4"/>
  <c r="E118" i="4"/>
  <c r="E117" i="4"/>
  <c r="E116" i="4"/>
  <c r="E114" i="4"/>
  <c r="E113" i="4"/>
  <c r="E112" i="4"/>
  <c r="E110" i="4"/>
  <c r="E109" i="4"/>
  <c r="E108" i="4"/>
  <c r="E107" i="4"/>
  <c r="E106" i="4"/>
  <c r="E105" i="4"/>
  <c r="E104" i="4"/>
  <c r="E103" i="4"/>
  <c r="E102" i="4"/>
  <c r="E100" i="4"/>
  <c r="E99" i="4"/>
  <c r="E98" i="4"/>
  <c r="E97" i="4"/>
  <c r="E96" i="4"/>
  <c r="E95" i="4"/>
  <c r="E94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69" i="4"/>
  <c r="E68" i="4"/>
  <c r="E67" i="4"/>
  <c r="E66" i="4"/>
  <c r="E65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137" i="4" l="1"/>
  <c r="B5" i="3"/>
  <c r="B8" i="3" s="1"/>
</calcChain>
</file>

<file path=xl/sharedStrings.xml><?xml version="1.0" encoding="utf-8"?>
<sst xmlns="http://schemas.openxmlformats.org/spreadsheetml/2006/main" count="446" uniqueCount="412">
  <si>
    <t>LICHTMAST CONISCH 4M GV 1D T60</t>
  </si>
  <si>
    <t>LICHTMAST CONISCH 6M GV 1D T60</t>
  </si>
  <si>
    <t>LICHTMAST CONISCH 8M GV 1D T60</t>
  </si>
  <si>
    <t>LICHTMAST CONISCH 8M GV 2D T60</t>
  </si>
  <si>
    <t>LICHTMAST CONISCH 10M GV 1D T60</t>
  </si>
  <si>
    <t>LICHTMAST CONISCH 10M GV 2D T60</t>
  </si>
  <si>
    <t>LICHTMAST CONISCH 12M GV 1D T60</t>
  </si>
  <si>
    <t>LICHTMAST CONISCH 12M GV 2D T61</t>
  </si>
  <si>
    <t>LICHTMAST CONISCH 4M RONDE VOETPL 1D T60</t>
  </si>
  <si>
    <t>LICHTMAST CONISCH 6M RONDE VOETPL 1D T60</t>
  </si>
  <si>
    <t>LICHTMAST CONISCH 8M VOETPL 1D T60</t>
  </si>
  <si>
    <t>LICHTMAST CONISCH 10M VOETPL 1D T60</t>
  </si>
  <si>
    <t>LICHTMAST CONISCH 12M VOETPL 1D T60</t>
  </si>
  <si>
    <t>SPANMAST CIL VERJONGD 10,2M GV 1D F=5kN</t>
  </si>
  <si>
    <t>SPANMAST CIL VERJONGD 10,2M GV 2D F=5kN</t>
  </si>
  <si>
    <t>SPANMAST CIL VERJONGD 10,2M VOETPL 1D F=5kN</t>
  </si>
  <si>
    <t>SPANMAST CIL VERJONGD 10,2M VOETPL 2D F=5kN</t>
  </si>
  <si>
    <t xml:space="preserve">LICHTMAST 6M DUB GEBOGEN UITL HOOG EN LAAG </t>
  </si>
  <si>
    <t>LICHTMAST PLESMAN 6M T60</t>
  </si>
  <si>
    <t>UITHOUDER PLESMAN 1X2320/1X1700 Ø60</t>
  </si>
  <si>
    <t>UITLEGGER ENK 1x750 5GR T60</t>
  </si>
  <si>
    <t>UITLEGGER ENK 1x2000 5GR T60</t>
  </si>
  <si>
    <t>UITLEGGER DUB 2x750 5GR T60</t>
  </si>
  <si>
    <t>UITLEGGER DUB 2x2000 5GR T60</t>
  </si>
  <si>
    <r>
      <t>UITLEGGER ZIJMONTAGE 1x500 5GR TBV Ø 88</t>
    </r>
    <r>
      <rPr>
        <sz val="8.5"/>
        <rFont val="Arial"/>
        <family val="2"/>
      </rPr>
      <t>MM</t>
    </r>
  </si>
  <si>
    <t>UITLEGGER ZIJMONTAGE 1x500 5GR TBV Ø 219MM</t>
  </si>
  <si>
    <r>
      <t xml:space="preserve">UITLEGGER ZIJMONTAGE 1x500 5GR TBV Ø </t>
    </r>
    <r>
      <rPr>
        <sz val="8.5"/>
        <rFont val="Arial"/>
        <family val="2"/>
      </rPr>
      <t>127 - 145MM</t>
    </r>
  </si>
  <si>
    <t>MASTUITHOUDER 1x155 ROND 60MM TBV BANDIT</t>
  </si>
  <si>
    <t>MUURUITHOUDER 1X200 5GR Ø60MM</t>
  </si>
  <si>
    <t>WANDSTEUN-1x600-90° OPZET 60MM KEGEL</t>
  </si>
  <si>
    <t>LICHTMAST NPK 4M GV 1D T48</t>
  </si>
  <si>
    <t>LICHTMAST NPK 6M GV 1D T48</t>
  </si>
  <si>
    <t>LICHTMAST NPK 6M GV 2D T48</t>
  </si>
  <si>
    <t>LICHTMAST NPK 8M GV 1D T76</t>
  </si>
  <si>
    <t>LICHTMAST NPK 8M GV 2D T76</t>
  </si>
  <si>
    <t>LICHTMAST NPK 10M GV 1D T76</t>
  </si>
  <si>
    <t>LICHTMAST NPK 10M GV 2D T76</t>
  </si>
  <si>
    <t>LICHTMAST NPK 12M GV 1D T76</t>
  </si>
  <si>
    <t>LICHTMAST NPK 12M GV 2D T76</t>
  </si>
  <si>
    <t>LICHTMAST NPK 6M VOETPL 1D T48</t>
  </si>
  <si>
    <t>LICHTMAST NPK 8M VOETPL 1D T76</t>
  </si>
  <si>
    <t>LICHTMAST NPK 10M VOETPL 1D T76</t>
  </si>
  <si>
    <t>NPK UITH ENK 1X410 KLEIN MODEL T48</t>
  </si>
  <si>
    <t>NPK UITH DUB 2X410 KLEIN MODEL T48</t>
  </si>
  <si>
    <t>NPK UITH VAR KLEIN MODEL 1X370X265 7021</t>
  </si>
  <si>
    <t>NPK UITH ENK GROOT MODEL 1X410X340 T48</t>
  </si>
  <si>
    <t>NPK UITH DUB 2X410 GROOT MODEL T48</t>
  </si>
  <si>
    <t>NPK UITH ENK 1X530 GROOT MODEL T76</t>
  </si>
  <si>
    <t>NPK UITH DUB 2X530 GROOT MODEL T76</t>
  </si>
  <si>
    <t>NPK UITH ENK 1X1600 GROOT MODEL T76</t>
  </si>
  <si>
    <t>NPK UITH DUB 2X1600 GROOT MODEL T76</t>
  </si>
  <si>
    <t>NPK UITH VAR 1X370 GROOT MODEL</t>
  </si>
  <si>
    <t>NPK PAALTOPUITH 1X150 GROOT MODEL T60</t>
  </si>
  <si>
    <t>WANDUITHOUDER 1x410 NPK GROOT MODEL</t>
  </si>
  <si>
    <t>WANDUITHOUDER 1x1600 NPK GROOT MODEL</t>
  </si>
  <si>
    <t>LICHTMAST 21E EEUW 4M GV 1D T42</t>
  </si>
  <si>
    <t>LICHTMAST 21E EEUW 6M GV 1D T42</t>
  </si>
  <si>
    <t>LICHTMAST 21E EEUW 8M GV 1D T42</t>
  </si>
  <si>
    <t>LICHTMAST 21E EEUW 10M GV 1D T42</t>
  </si>
  <si>
    <t>LICHTMAST 21E EEUW 12M GV 1D T48</t>
  </si>
  <si>
    <t>APOLLO OPZETMAST OM-SOKKEL 4,75M</t>
  </si>
  <si>
    <t>APOLLO OPZETMAST OM-SOKKEL 6M</t>
  </si>
  <si>
    <t>APOLLO OPZETMAST  OM-SOKKEL 8M</t>
  </si>
  <si>
    <t>APOLLO OPZETMAST  OM-SOKKEL 8M ZIJMONTAGE</t>
  </si>
  <si>
    <t>APOLLO OPZETMAST OM-SOKKEL 10M</t>
  </si>
  <si>
    <t>APOLLO SIERKRUL ENKEN OM-SOKKEL 6-8-10M</t>
  </si>
  <si>
    <t>APOLLO SIERKRUL DUBBEL OM-SOKKEL 6-8-10M</t>
  </si>
  <si>
    <t>APOLLO SIERKRUL ZIJMONTAGE OM-SOKKEL 8M</t>
  </si>
  <si>
    <t>APOLLO SIERKRUL MUURBEVESTIGING</t>
  </si>
  <si>
    <t>APOLLO OPZETMAST NIEUW MODEL 4,75M</t>
  </si>
  <si>
    <t>APOLLO OPZETMAST NIEUW MODEL 6M</t>
  </si>
  <si>
    <t>APOLLO OPZETMAST  NIEUW MODEL 8M</t>
  </si>
  <si>
    <t>APOLLO OPZETMAST NIEUW MODEL 10M</t>
  </si>
  <si>
    <t>APOLLO KRUL ENKEL NM-SOKKEL 6-8M</t>
  </si>
  <si>
    <t>APOLLO KRUL DUBBEL NM-SOKKEL 6-8M</t>
  </si>
  <si>
    <t>APOLLO KRUL ENKEL + MASTDEEL OM-SOKKEL 4,75M</t>
  </si>
  <si>
    <t>APOLLO KRUL ENKEL + MASTDEEL NM-SOKKEL 4,75M</t>
  </si>
  <si>
    <t>APOLLO KRUL DUBBEL + MASTDEEL OM-SOKKEL 4,75M</t>
  </si>
  <si>
    <t>APOLLO KRUL DUBBEL + MASTDEEL NM-SOKKEL 4,75M</t>
  </si>
  <si>
    <t>C-KRUL MUURBEVESTIGING</t>
  </si>
  <si>
    <t>BOOGUITHOUDER ZIJMONTAGE ZUID SPECIAL</t>
  </si>
  <si>
    <t>BOOGUITHOUDER MUURBEVESTIGING ZUID SPECIAL</t>
  </si>
  <si>
    <t>PLEINMAST 10M GV 1D T60</t>
  </si>
  <si>
    <t>PLEINMAST 12M GV 1D T60</t>
  </si>
  <si>
    <t>PLEINMAST 14M GV 1D T60</t>
  </si>
  <si>
    <t>PLEINMAST 16M GV 1D T60</t>
  </si>
  <si>
    <t>PLEINMAST 16M VOETPL 1D T60</t>
  </si>
  <si>
    <t>PLEIN UITH R 1X300 - 15GR TBV Ø 80 &lt;&gt; 112MM</t>
  </si>
  <si>
    <t>PLEIN UITH R 1X300 - 15GR TBV Ø 112 &lt;&gt; 142MM</t>
  </si>
  <si>
    <t>TELEPORT LICHTMAST PAALTOP 4,5M</t>
  </si>
  <si>
    <t>TELEPORT LICHTMAST TYPE HOOG-LAAG</t>
  </si>
  <si>
    <t>TELEPORT SIERBUIS 730 COMPLEET</t>
  </si>
  <si>
    <t>TELEPORT SIERBUIS 1600MM</t>
  </si>
  <si>
    <t>TELEPORT UITH DUB 1X1400 TYPE 2/3 LAAG</t>
  </si>
  <si>
    <t>TELEPORT UITH DUB 1X1400 TYPT 2/2 + 2/3 HOOG</t>
  </si>
  <si>
    <t>TELEPORT UITH DUB 2X1400 TYPT 2/4</t>
  </si>
  <si>
    <t>TELEPORT NOKKENSET TBV PAALTOPMAST</t>
  </si>
  <si>
    <t>TELEPORT NOKKENSET TBV MAST HOOG-LAAG</t>
  </si>
  <si>
    <t>BEUGELSET TBV TRAM BUIS Ø102 MM</t>
  </si>
  <si>
    <t>OPZETSTUK TRAM 2M T60</t>
  </si>
  <si>
    <t xml:space="preserve">OPVOERBUIS + BEUGEL TBV GEVELKAST INGANG </t>
  </si>
  <si>
    <t>STIJGLEIDING TBV GEVELKAST UITGANG</t>
  </si>
  <si>
    <t>INBOUW MUURPLAAT RVS L= 270mm</t>
  </si>
  <si>
    <t>INBOUW MUURPLAAT RVS L= 330mm</t>
  </si>
  <si>
    <t>INBOUW MUURPLAAT RVS L= 352mm</t>
  </si>
  <si>
    <t>INBOUW MUURPLAAT RVS L= 370mm</t>
  </si>
  <si>
    <t>INBOUW MUURPLAAT RVS L= 400mm</t>
  </si>
  <si>
    <t>OPBOUW MUURPLAAT RVS BXH 160x258mm (vierkant)</t>
  </si>
  <si>
    <t>OPBOUW MUURPLAAT RVS BXH 80x258mm (strip)</t>
  </si>
  <si>
    <t>ANTIKLIMBEUGEL Ø102</t>
  </si>
  <si>
    <t>ANTIKLIMBEUGEL Ø150</t>
  </si>
  <si>
    <t>Halve maan sluitingsset</t>
  </si>
  <si>
    <t>SLUITINGSBOUT NAP 24 MAST</t>
  </si>
  <si>
    <t>Kruissleutelset A 3K 4K HM KF</t>
  </si>
  <si>
    <t>SIERKRUL ADAPTER ECLATEC</t>
  </si>
  <si>
    <t>SIERKRUL ADAPTER ZUM TOBEL</t>
  </si>
  <si>
    <t>AANBRENGEN VRI ZWART/WIT KLEUR OP OV MAST</t>
  </si>
  <si>
    <t>Beschrijving</t>
  </si>
  <si>
    <t>Indicatieve hoeveelheid</t>
  </si>
  <si>
    <t>Eenheidsprijs per stuk € (excl. BTW)</t>
  </si>
  <si>
    <t>Fictieve waarde in euro's</t>
  </si>
  <si>
    <t>Betekenis afkorting</t>
  </si>
  <si>
    <t>GV = Grondvleugel</t>
  </si>
  <si>
    <t>D = Deur</t>
  </si>
  <si>
    <t>T = Top</t>
  </si>
  <si>
    <t>VoetPL = Voetplaat</t>
  </si>
  <si>
    <t>M = Meter (masthoogte)</t>
  </si>
  <si>
    <t>CIL = Cilindrisch</t>
  </si>
  <si>
    <t>Trekkracht: F=5kN</t>
  </si>
  <si>
    <t>DUB = Dubbel</t>
  </si>
  <si>
    <t>UITL = Uitlegger</t>
  </si>
  <si>
    <t>VAR = Variant</t>
  </si>
  <si>
    <t>MM = Millimeter</t>
  </si>
  <si>
    <t>Overspanning</t>
  </si>
  <si>
    <t>Deuren</t>
  </si>
  <si>
    <t>Overig</t>
  </si>
  <si>
    <t>GR = Graden</t>
  </si>
  <si>
    <t>B X H = Breedte X Hoogte</t>
  </si>
  <si>
    <t>RVS = Roest Vrij Staal</t>
  </si>
  <si>
    <t>Totaal</t>
  </si>
  <si>
    <t>Voor de volledige en technische beschrijving van de bovenstaande producten dient u gebruik te maken van de bijgeleverde tekeningen en de inventarisatielijst</t>
  </si>
  <si>
    <t>Inschrijver is verplicht alle groene velden in te vullen. Wanneer een groene cell niet is ingevoerd, volgt uitsluiting van verdere beoordeling</t>
  </si>
  <si>
    <t>AI 2020-0266</t>
  </si>
  <si>
    <t>Aanbesteding Levering stalen masten Gemeente Amsterdam</t>
  </si>
  <si>
    <t>Bijlage 4  Inschrijfstaat Verlichting</t>
  </si>
  <si>
    <t>tekening</t>
  </si>
  <si>
    <t>Standaard mast</t>
  </si>
  <si>
    <t>2020 OV-1</t>
  </si>
  <si>
    <t>2020 OV-3</t>
  </si>
  <si>
    <t>2020 OV-4</t>
  </si>
  <si>
    <t>2020 OV-75</t>
  </si>
  <si>
    <t>2020 OV-5</t>
  </si>
  <si>
    <t>2020 OV-6</t>
  </si>
  <si>
    <t>GEEN</t>
  </si>
  <si>
    <t>2020 OV-110</t>
  </si>
  <si>
    <t>2020 OV-111</t>
  </si>
  <si>
    <t>2020 OV-112</t>
  </si>
  <si>
    <t>2020 OV-141</t>
  </si>
  <si>
    <t>2020 OV-140</t>
  </si>
  <si>
    <t>2020 OV-77</t>
  </si>
  <si>
    <t>2020 OV-119</t>
  </si>
  <si>
    <t>2020 OV-118</t>
  </si>
  <si>
    <t>2020 OV-132</t>
  </si>
  <si>
    <t>2020 OV-20</t>
  </si>
  <si>
    <t>2020 OV-21</t>
  </si>
  <si>
    <t>2020 OV-7</t>
  </si>
  <si>
    <t>2020 OV-9</t>
  </si>
  <si>
    <t>2020 OV-8</t>
  </si>
  <si>
    <t>2020 OV-10</t>
  </si>
  <si>
    <t>2020 OV-11</t>
  </si>
  <si>
    <t>2020 OV-127</t>
  </si>
  <si>
    <t>2020 OV-62</t>
  </si>
  <si>
    <t>2020 OV-80</t>
  </si>
  <si>
    <t>2020 OV-108</t>
  </si>
  <si>
    <t>2020 OV-74</t>
  </si>
  <si>
    <t>NPK mast</t>
  </si>
  <si>
    <t>2020 OV-22</t>
  </si>
  <si>
    <t>2020 OV-23</t>
  </si>
  <si>
    <t>2020 OV-24</t>
  </si>
  <si>
    <t>2020 OV-25</t>
  </si>
  <si>
    <t>2020 OV-26</t>
  </si>
  <si>
    <t>2020 OV-27</t>
  </si>
  <si>
    <t>2020 OV-28</t>
  </si>
  <si>
    <t>2020 OV-29</t>
  </si>
  <si>
    <t>2020 OV-30</t>
  </si>
  <si>
    <t>2020 OV-116</t>
  </si>
  <si>
    <t>2020 OV-117</t>
  </si>
  <si>
    <t>LICHTMAST NPK 6M GV 1D TOP TBV SI SCHIJNWERPERS</t>
  </si>
  <si>
    <t>2020 OV-136</t>
  </si>
  <si>
    <t>2020 OV-56</t>
  </si>
  <si>
    <t>2020 OV-33</t>
  </si>
  <si>
    <t>2020 OV-31</t>
  </si>
  <si>
    <t>2020 OV-32</t>
  </si>
  <si>
    <t>2020 OV-55</t>
  </si>
  <si>
    <t>2020 OV-34</t>
  </si>
  <si>
    <t>2020 OV-35</t>
  </si>
  <si>
    <t>2020 OV-36</t>
  </si>
  <si>
    <t>2020 OV-37</t>
  </si>
  <si>
    <t>2020 OV-54</t>
  </si>
  <si>
    <t>2020 OV-131</t>
  </si>
  <si>
    <t>2020 OV-130</t>
  </si>
  <si>
    <t>2020 OV-129</t>
  </si>
  <si>
    <t>21e Eeuw mast</t>
  </si>
  <si>
    <t>2020 OV-102</t>
  </si>
  <si>
    <t>2020 OV-103</t>
  </si>
  <si>
    <t>2020 OV-104</t>
  </si>
  <si>
    <t>2020 OV-105</t>
  </si>
  <si>
    <t>Apollo mast</t>
  </si>
  <si>
    <t>2020 OV-12</t>
  </si>
  <si>
    <t>2020 OV-13</t>
  </si>
  <si>
    <t>2020 OV-14</t>
  </si>
  <si>
    <t>2020 OV-72</t>
  </si>
  <si>
    <t>2020 OV-64</t>
  </si>
  <si>
    <t>2020 OV-81</t>
  </si>
  <si>
    <t>2020 OV-82</t>
  </si>
  <si>
    <t>2020 OV-83</t>
  </si>
  <si>
    <t>2020 OV-84</t>
  </si>
  <si>
    <t>2020 OV-65</t>
  </si>
  <si>
    <t>2020 OV-66</t>
  </si>
  <si>
    <t>2020 OV-67</t>
  </si>
  <si>
    <t>2020 OV-73</t>
  </si>
  <si>
    <t>2020 OV-70</t>
  </si>
  <si>
    <t>2020 OV-71</t>
  </si>
  <si>
    <t>2020 OV-15</t>
  </si>
  <si>
    <t>2020 OV-68</t>
  </si>
  <si>
    <t>2020 OV-16</t>
  </si>
  <si>
    <t>2020 OV-69</t>
  </si>
  <si>
    <t>2020 OV-107</t>
  </si>
  <si>
    <t>2020 OV-85</t>
  </si>
  <si>
    <t>2020 OV-86</t>
  </si>
  <si>
    <t>Pleinmast</t>
  </si>
  <si>
    <t>2020 OV-51</t>
  </si>
  <si>
    <t>2020 OV-52</t>
  </si>
  <si>
    <t>2020 OV-128</t>
  </si>
  <si>
    <t>2020 OV-109</t>
  </si>
  <si>
    <t>2020 OV-53</t>
  </si>
  <si>
    <t>2020 OV-63</t>
  </si>
  <si>
    <t>Teleport mast</t>
  </si>
  <si>
    <t>2020 OV-38</t>
  </si>
  <si>
    <t>2020 OV-40</t>
  </si>
  <si>
    <t>2020 OV-43</t>
  </si>
  <si>
    <t>2020 OV-42</t>
  </si>
  <si>
    <t>2020 OV-59</t>
  </si>
  <si>
    <t>2020 OV-58</t>
  </si>
  <si>
    <t>2020 OV-57</t>
  </si>
  <si>
    <t>2020 OV-60</t>
  </si>
  <si>
    <t>2020 OV-61</t>
  </si>
  <si>
    <t>Trammast</t>
  </si>
  <si>
    <t>BEUGELSET RVS TBV TRAM BUIS Ø102 MM - EXTRA OOG</t>
  </si>
  <si>
    <t>2020 OV-100</t>
  </si>
  <si>
    <t>2021 OV-106</t>
  </si>
  <si>
    <t>2020 OV-101</t>
  </si>
  <si>
    <t>2020 OV-114</t>
  </si>
  <si>
    <t>2020 OV-113</t>
  </si>
  <si>
    <t>2020 OV-133</t>
  </si>
  <si>
    <t>2020 OV-134</t>
  </si>
  <si>
    <t>2020 OV-135</t>
  </si>
  <si>
    <t>Diverse</t>
  </si>
  <si>
    <t>SCHIJNWERPERSTEUN VOOR TRAMMAST</t>
  </si>
  <si>
    <t>2020 OV-137</t>
  </si>
  <si>
    <t>OPZETSTUK VOOR GOBO TOP 60MM</t>
  </si>
  <si>
    <t>2020 OV-138</t>
  </si>
  <si>
    <t>Drukknopmast</t>
  </si>
  <si>
    <t>6507001 (dk mast)</t>
  </si>
  <si>
    <t>Drukknopmast met voetplaat</t>
  </si>
  <si>
    <t>6507002 (dk mast op voetplaat)</t>
  </si>
  <si>
    <t>Opzetstuk</t>
  </si>
  <si>
    <t>Opzetstuk 750 mm</t>
  </si>
  <si>
    <t>6603002 (opzetstuk 755)</t>
  </si>
  <si>
    <t>Opzetstuk 1230 mm</t>
  </si>
  <si>
    <t>6603003 (opzetstuk 1230)</t>
  </si>
  <si>
    <t>Opzetstuk 1630 mm</t>
  </si>
  <si>
    <t>6603004 (opzetstuk 1630)</t>
  </si>
  <si>
    <t>Opzetstuk 1980 mm</t>
  </si>
  <si>
    <t>6603005 (opzetstuk 1980)</t>
  </si>
  <si>
    <t>Opzetstuk 2280mm</t>
  </si>
  <si>
    <t>Opzetstuk 2500mm</t>
  </si>
  <si>
    <t>Opzetstuk 3000mm</t>
  </si>
  <si>
    <t>Uithoudercombinatie</t>
  </si>
  <si>
    <t>Uithoudercombinatie 2,2 m</t>
  </si>
  <si>
    <t>6521001 (uithoudermast 2.2m)</t>
  </si>
  <si>
    <t>Uithoudercombinatie 3 m</t>
  </si>
  <si>
    <t>Uithoudercombinatie 3,5 m</t>
  </si>
  <si>
    <t>6521002 (uithoudermast 3.5m)</t>
  </si>
  <si>
    <t>Uithoudercombinatie 4 m</t>
  </si>
  <si>
    <t>6521003 (uithoudermast 4.0m)</t>
  </si>
  <si>
    <t>Uithoudercombinatie 4,5 m</t>
  </si>
  <si>
    <t>6521004 (uithoudermast 4.5m)</t>
  </si>
  <si>
    <t>Uithoudercombinatie 5 m</t>
  </si>
  <si>
    <t>6521005 (uithoudermast 5.0m)</t>
  </si>
  <si>
    <t>Uithoudercombinatie 5,5 m</t>
  </si>
  <si>
    <t>6521006 (uithoudermast 5.5m)</t>
  </si>
  <si>
    <t>Uithoudercombinatie 6 m</t>
  </si>
  <si>
    <t>6521007 (uithoudermast 6.0m)</t>
  </si>
  <si>
    <t>Uithoudercombinatie 6,5 m</t>
  </si>
  <si>
    <t>6521008 (uithoudermast 6.5m)</t>
  </si>
  <si>
    <t>Uithoudercombinatie 7 m</t>
  </si>
  <si>
    <t>6521009 (uithoudermast 7.0m)</t>
  </si>
  <si>
    <t>Uithoudercombinatie 7,5 m</t>
  </si>
  <si>
    <t>6521010 (uithoudermast 7.5m)</t>
  </si>
  <si>
    <t>Uithoudercombinatie 8 m</t>
  </si>
  <si>
    <t>6521011 (uithoudermast 8.0m)</t>
  </si>
  <si>
    <t>Uithoudercombinatie 8,5 m</t>
  </si>
  <si>
    <t>6521012 (uithoudermast 8.5m)</t>
  </si>
  <si>
    <t>Uithoudercombinatie 9 m</t>
  </si>
  <si>
    <t>6521013 (uithoudermast 9.0m)</t>
  </si>
  <si>
    <t>Uithoudercombinatie 9,5 m</t>
  </si>
  <si>
    <t>6521014 (uithoudermast 9.5m)</t>
  </si>
  <si>
    <t>Uithoudercombinatie 10 m</t>
  </si>
  <si>
    <t>6521015 (uithoudermast 10.0m)</t>
  </si>
  <si>
    <t>Uithoudercombinatie 10,5 m</t>
  </si>
  <si>
    <t>6521016 (uithoudermast 10.5m)</t>
  </si>
  <si>
    <t xml:space="preserve">Uithoudercombinatie 11 m                                                     </t>
  </si>
  <si>
    <t>Uithoudercombinatie 11,5 m</t>
  </si>
  <si>
    <t>Uithoudercombinatie met OV-topstuk</t>
  </si>
  <si>
    <t>Uithoudercombinatie 2,2 m met OV-topstuk</t>
  </si>
  <si>
    <t>6522001 (uithoudermast 2.2m. en OV)</t>
  </si>
  <si>
    <t>Uithoudercombinatie 3 m met OV-topstuk</t>
  </si>
  <si>
    <t>Uithoudercombinatie 3,5 m met OV-topstuk</t>
  </si>
  <si>
    <t>6522002 (uithoudermast 3.5m. en OV)</t>
  </si>
  <si>
    <t>Uithoudercombinatie 4 m met OV-topstuk</t>
  </si>
  <si>
    <t>6522003 (uithoudermast 4.0m. en OV)</t>
  </si>
  <si>
    <t>Uithoudercombinatie 4,5 m met OV-topstuk</t>
  </si>
  <si>
    <t>6522004 (uithoudermast 4.5m. en OV)</t>
  </si>
  <si>
    <t>Uithoudercombinatie 5 m met OV-topstuk</t>
  </si>
  <si>
    <t>6522005 (uithoudermast 5.0m. en OV)</t>
  </si>
  <si>
    <t>Uithoudercombinatie 5,5 m met OV-topstuk</t>
  </si>
  <si>
    <t>6522006 (uithoudermast 5.5m. en OV)</t>
  </si>
  <si>
    <t>Uithoudercombinatie 6 m met OV-topstuk</t>
  </si>
  <si>
    <t>6522007 (uithoudermast 6.0m. en OV)</t>
  </si>
  <si>
    <t>Uithoudercombinatie 6,5 m met OV-topstuk</t>
  </si>
  <si>
    <t>6522008 (uithoudermast 6.5m. en OV)</t>
  </si>
  <si>
    <t>Uithoudercombinatie 7 m met OV-topstuk</t>
  </si>
  <si>
    <t>6522009 (uithoudermast 7.0m. en OV)</t>
  </si>
  <si>
    <t>Uithoudercombinatie 7,5 m met OV-topstuk</t>
  </si>
  <si>
    <t>6522010 (uithoudermast 7.5m. en OV)</t>
  </si>
  <si>
    <t>Uithoudercombinatie 8 m met OV-topstuk</t>
  </si>
  <si>
    <t>6522011 (uithoudermast 8.0m. en OV)</t>
  </si>
  <si>
    <t>Uithoudercombinatie 8,5 m met OV-topstuk</t>
  </si>
  <si>
    <t>6522012 (uithoudermast 8.5m. en OV)</t>
  </si>
  <si>
    <t>Uithoudercombinatie 9 m met OV-topstuk</t>
  </si>
  <si>
    <t>6522013 (uithoudermast 9.0m. en OV)</t>
  </si>
  <si>
    <t>Uithoudercombinatie 9,5 m met OV topstuk</t>
  </si>
  <si>
    <t>6522014 (uithoudermast 9.5m. en OV)</t>
  </si>
  <si>
    <t>Uithoudercombinatie 10 m met OV topstuk</t>
  </si>
  <si>
    <t>6522015 (uithoudermast 10.0m. en OV)</t>
  </si>
  <si>
    <t>Uithoudercombinatie 10,5 m met OV topstuk</t>
  </si>
  <si>
    <t>6522016 (uithoudermast 10.5m. en OV)</t>
  </si>
  <si>
    <t>Uithoudercombinatie 11  m met OV topstuk</t>
  </si>
  <si>
    <t>Uithoudercombinatie 11,5 m met OV topstuk</t>
  </si>
  <si>
    <t>Uithoudercombinatie met OV-topstuk NPK</t>
  </si>
  <si>
    <t>Uithoudercombinatie 2,2 m met OV-topstuk NPK</t>
  </si>
  <si>
    <t>Uithoudercombinatie 3 m met OV-topstuk NPK</t>
  </si>
  <si>
    <t>Uithoudercombinatie 3,5 m met OV-topstuk NPK</t>
  </si>
  <si>
    <t>Uithoudercombinatie 4 m met OV-topstuk NPK</t>
  </si>
  <si>
    <t>Uithoudercombinatie 4,5 m met OV-topstuk NPK</t>
  </si>
  <si>
    <t>Uithoudercombinatie 5 m met OV-topstuk NPK</t>
  </si>
  <si>
    <t>Uithoudercombinatie 5,5 m met OV-topstuk NPK</t>
  </si>
  <si>
    <t>Uithoudercombinatie 6 m met OV-topstuk NPK</t>
  </si>
  <si>
    <t>Uithoudercombinatie 6,5 m met OV-topstuk NPK</t>
  </si>
  <si>
    <t>Uithoudercombinatie 7 m met OV-topstuk NPK</t>
  </si>
  <si>
    <t>Uithoudercombinatie 7,5 m met OV-topstuk NPK</t>
  </si>
  <si>
    <t xml:space="preserve">6523010 (uithoudermast 7.5m. en OV-NPK) </t>
  </si>
  <si>
    <t>Uithoudercombinatie 8 m met OV-topstuk NPK</t>
  </si>
  <si>
    <t>Uithoudercombinatie 8,5 m met OV-topstuk NPK</t>
  </si>
  <si>
    <t>Uithoudercombinatie 9 m met OV-topstuk NPK</t>
  </si>
  <si>
    <t>Uithoudercombinatie 9,5 m met OV topstuk NPK</t>
  </si>
  <si>
    <t>Uithoudercombinatie 10 m met OV topstuk NPK</t>
  </si>
  <si>
    <t>Uithoudercombinatie 10,5 m met OV topstuk NPK</t>
  </si>
  <si>
    <t>Uithoudercombinatie 11  m met OV topstuk NPK</t>
  </si>
  <si>
    <t>Uithoudercombinatie 11,5 m met OV topstuk NPK</t>
  </si>
  <si>
    <t>Universeelmast</t>
  </si>
  <si>
    <t>Universeelmast 133mm 1 deur</t>
  </si>
  <si>
    <t>6501001 (unimast 1 deurs)</t>
  </si>
  <si>
    <t>Universeelmast 133mm 1 deur met voetplaat</t>
  </si>
  <si>
    <t>6503001 (unimast 1 deurs op voetplaat)</t>
  </si>
  <si>
    <t>Universeelmast 133mm 2 deuren</t>
  </si>
  <si>
    <t>6502001 (unimast 2 deurs)</t>
  </si>
  <si>
    <t>Universeelmast 133mm 2 deuren met voetplaat</t>
  </si>
  <si>
    <t>6504001 (unimast 2 deurs op voetplaat)</t>
  </si>
  <si>
    <r>
      <t xml:space="preserve">Deur 400x80 uit buis </t>
    </r>
    <r>
      <rPr>
        <sz val="11"/>
        <color theme="1"/>
        <rFont val="Calibri"/>
        <family val="2"/>
      </rPr>
      <t xml:space="preserve">Ø 101mm d=3mm </t>
    </r>
    <r>
      <rPr>
        <sz val="11"/>
        <color theme="1"/>
        <rFont val="Calibri"/>
        <family val="2"/>
        <scheme val="minor"/>
      </rPr>
      <t>t.b.v. drukknopmast</t>
    </r>
  </si>
  <si>
    <t>DEUR, BINNENWERK EN SLUITING</t>
  </si>
  <si>
    <r>
      <t xml:space="preserve">Deur 400x100 uit buis </t>
    </r>
    <r>
      <rPr>
        <sz val="11"/>
        <color theme="1"/>
        <rFont val="Calibri"/>
        <family val="2"/>
      </rPr>
      <t>Ø 121mm d=4mm</t>
    </r>
  </si>
  <si>
    <r>
      <t xml:space="preserve">Deur 400x100 uit buis </t>
    </r>
    <r>
      <rPr>
        <sz val="11"/>
        <color theme="1"/>
        <rFont val="Calibri"/>
        <family val="2"/>
      </rPr>
      <t>Ø 133mm d=4mm</t>
    </r>
  </si>
  <si>
    <r>
      <t xml:space="preserve">Deur 400x100 uit buis </t>
    </r>
    <r>
      <rPr>
        <sz val="11"/>
        <color theme="1"/>
        <rFont val="Calibri"/>
        <family val="2"/>
      </rPr>
      <t>Ø 168mm d=4mm</t>
    </r>
  </si>
  <si>
    <r>
      <t xml:space="preserve">Deur 400x100 uit buis </t>
    </r>
    <r>
      <rPr>
        <sz val="11"/>
        <color theme="1"/>
        <rFont val="Calibri"/>
        <family val="2"/>
      </rPr>
      <t>Ø 193mm d=4,5mm</t>
    </r>
  </si>
  <si>
    <r>
      <t xml:space="preserve">Deur 400x100 uit buis </t>
    </r>
    <r>
      <rPr>
        <sz val="11"/>
        <color theme="1"/>
        <rFont val="Calibri"/>
        <family val="2"/>
      </rPr>
      <t>Ø 219mm d=4,5mm</t>
    </r>
  </si>
  <si>
    <r>
      <t xml:space="preserve">Deur 400x100 uit buis </t>
    </r>
    <r>
      <rPr>
        <sz val="11"/>
        <color theme="1"/>
        <rFont val="Calibri"/>
        <family val="2"/>
      </rPr>
      <t>Ø 244mm d=6mm</t>
    </r>
  </si>
  <si>
    <r>
      <t xml:space="preserve">Deur 400x100 uit buis </t>
    </r>
    <r>
      <rPr>
        <sz val="11"/>
        <color theme="1"/>
        <rFont val="Calibri"/>
        <family val="2"/>
      </rPr>
      <t>Ø 273mm d=6mm</t>
    </r>
  </si>
  <si>
    <r>
      <t xml:space="preserve">Deur 400x100 uit buis </t>
    </r>
    <r>
      <rPr>
        <sz val="11"/>
        <color theme="1"/>
        <rFont val="Calibri"/>
        <family val="2"/>
      </rPr>
      <t>Ø 324mm d=7mm</t>
    </r>
  </si>
  <si>
    <r>
      <t xml:space="preserve">Deur 400x100 uit buis </t>
    </r>
    <r>
      <rPr>
        <sz val="11"/>
        <color theme="1"/>
        <rFont val="Calibri"/>
        <family val="2"/>
      </rPr>
      <t>Ø 356mm d=7mm</t>
    </r>
  </si>
  <si>
    <t>Deur t.b.v. uithoudercombinatie 11  m (met OV topstuk)</t>
  </si>
  <si>
    <t>Cameramast</t>
  </si>
  <si>
    <t>Cameramast 5 m met 1 luik, grondstuk en grondvleugel</t>
  </si>
  <si>
    <t>Cameramast 6 m met 1 luik, grondstuk en grondvleugel</t>
  </si>
  <si>
    <t>Cameramast 12 m met 2 luiken, grondstuk en grondvleugel</t>
  </si>
  <si>
    <t>CAMM 12M 1900305P5</t>
  </si>
  <si>
    <t>Cameramast 15m  met 2 luiken, grondstuk en grondvleugel</t>
  </si>
  <si>
    <t>CAMM 15M 1900304P5</t>
  </si>
  <si>
    <t>Cameramast 18m  met 2 luiken, grondstuk en grondvleugel</t>
  </si>
  <si>
    <t>CAMM 18M 1900303P5</t>
  </si>
  <si>
    <t>Constructieberekeningen t.b.v. mast</t>
  </si>
  <si>
    <t>Kunststof nooddeur</t>
  </si>
  <si>
    <t>Op locatie inmeten van deur</t>
  </si>
  <si>
    <t>Bijlage 4  Inschrijfstaat VRI/VIS</t>
  </si>
  <si>
    <t>Voor de volledige en technische beschrijving van de bovenstaande producten dient u gebruik te maken van de bijgeleverde tekeningen</t>
  </si>
  <si>
    <t>Totaal Verlichting</t>
  </si>
  <si>
    <t>Totaal VRI/VIS</t>
  </si>
  <si>
    <t>Totale fictieve inschrijfsom</t>
  </si>
  <si>
    <t>Bijlage 4 Inschrijfstaat</t>
  </si>
  <si>
    <t>De totalen worden automatisch berekend. Dit zijn de sommen van de tabbladen 2 en 3.</t>
  </si>
  <si>
    <t>GRONDSTUK BEREKENINGEN CONFORM DE CUR 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</si>
</sst>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.5"/>
      <name val="Arial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/>
    <xf numFmtId="44" fontId="0" fillId="0" borderId="0" xfId="1" applyFont="1"/>
    <xf numFmtId="0" fontId="6" fillId="0" borderId="0" xfId="0" applyFont="1"/>
    <xf numFmtId="0" fontId="7" fillId="2" borderId="1" xfId="0" applyFont="1" applyFill="1" applyBorder="1" applyAlignment="1">
      <alignment vertical="center" wrapText="1"/>
    </xf>
    <xf numFmtId="0" fontId="7" fillId="2" borderId="2" xfId="1" applyNumberFormat="1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>
      <alignment horizontal="center"/>
    </xf>
    <xf numFmtId="44" fontId="0" fillId="4" borderId="5" xfId="0" applyNumberFormat="1" applyFill="1" applyBorder="1"/>
    <xf numFmtId="44" fontId="0" fillId="4" borderId="6" xfId="0" applyNumberFormat="1" applyFill="1" applyBorder="1"/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44" fontId="7" fillId="2" borderId="1" xfId="0" applyNumberFormat="1" applyFont="1" applyFill="1" applyBorder="1" applyAlignment="1">
      <alignment vertical="center" wrapText="1"/>
    </xf>
    <xf numFmtId="0" fontId="2" fillId="0" borderId="0" xfId="0" applyFont="1"/>
    <xf numFmtId="44" fontId="0" fillId="0" borderId="7" xfId="0" applyNumberFormat="1" applyBorder="1"/>
    <xf numFmtId="44" fontId="0" fillId="0" borderId="5" xfId="0" applyNumberForma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vertical="center" wrapTex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44" fontId="0" fillId="3" borderId="7" xfId="1" applyFont="1" applyFill="1" applyBorder="1" applyProtection="1">
      <protection locked="0"/>
    </xf>
    <xf numFmtId="44" fontId="0" fillId="3" borderId="5" xfId="1" applyFont="1" applyFill="1" applyBorder="1" applyProtection="1">
      <protection locked="0"/>
    </xf>
    <xf numFmtId="44" fontId="0" fillId="3" borderId="6" xfId="1" applyFont="1" applyFill="1" applyBorder="1" applyProtection="1">
      <protection locked="0"/>
    </xf>
    <xf numFmtId="0" fontId="3" fillId="0" borderId="5" xfId="0" applyFont="1" applyBorder="1" applyAlignment="1">
      <alignment horizontal="right" vertical="center"/>
    </xf>
    <xf numFmtId="0" fontId="5" fillId="0" borderId="0" xfId="0" applyFont="1" applyProtection="1"/>
    <xf numFmtId="0" fontId="0" fillId="0" borderId="0" xfId="0" applyProtection="1"/>
    <xf numFmtId="0" fontId="6" fillId="0" borderId="0" xfId="0" applyFont="1" applyProtection="1"/>
    <xf numFmtId="0" fontId="9" fillId="2" borderId="1" xfId="0" applyFont="1" applyFill="1" applyBorder="1" applyAlignment="1" applyProtection="1">
      <alignment vertical="center" wrapText="1"/>
    </xf>
    <xf numFmtId="44" fontId="0" fillId="2" borderId="1" xfId="0" applyNumberFormat="1" applyFill="1" applyBorder="1" applyProtection="1"/>
    <xf numFmtId="0" fontId="9" fillId="2" borderId="23" xfId="0" applyFont="1" applyFill="1" applyBorder="1" applyAlignment="1" applyProtection="1">
      <alignment vertical="center" wrapText="1"/>
    </xf>
    <xf numFmtId="0" fontId="0" fillId="2" borderId="0" xfId="0" applyFill="1" applyProtection="1"/>
    <xf numFmtId="0" fontId="7" fillId="2" borderId="3" xfId="0" applyFont="1" applyFill="1" applyBorder="1" applyAlignment="1" applyProtection="1">
      <alignment vertical="center" wrapText="1"/>
    </xf>
    <xf numFmtId="0" fontId="2" fillId="0" borderId="0" xfId="0" applyFont="1" applyProtection="1"/>
    <xf numFmtId="0" fontId="7" fillId="2" borderId="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767B2-D570-4D0B-8F69-D9FAA4585C14}">
  <dimension ref="A1:B12"/>
  <sheetViews>
    <sheetView tabSelected="1" workbookViewId="0">
      <selection activeCell="A13" sqref="A13"/>
    </sheetView>
  </sheetViews>
  <sheetFormatPr defaultRowHeight="15" x14ac:dyDescent="0.25"/>
  <cols>
    <col min="1" max="1" width="59.28515625" style="40" customWidth="1"/>
    <col min="2" max="2" width="21.7109375" style="40" customWidth="1"/>
    <col min="3" max="16384" width="9.140625" style="40"/>
  </cols>
  <sheetData>
    <row r="1" spans="1:2" ht="18.75" x14ac:dyDescent="0.3">
      <c r="A1" s="39" t="s">
        <v>409</v>
      </c>
    </row>
    <row r="2" spans="1:2" ht="15.75" x14ac:dyDescent="0.25">
      <c r="A2" s="41" t="s">
        <v>143</v>
      </c>
    </row>
    <row r="3" spans="1:2" x14ac:dyDescent="0.25">
      <c r="A3" s="40" t="s">
        <v>142</v>
      </c>
    </row>
    <row r="4" spans="1:2" ht="15.75" thickBot="1" x14ac:dyDescent="0.3"/>
    <row r="5" spans="1:2" ht="15.75" thickBot="1" x14ac:dyDescent="0.3">
      <c r="A5" s="42" t="s">
        <v>406</v>
      </c>
      <c r="B5" s="43">
        <f>'2. Verlichting'!E137</f>
        <v>0</v>
      </c>
    </row>
    <row r="6" spans="1:2" ht="15.75" thickBot="1" x14ac:dyDescent="0.3">
      <c r="A6" s="44" t="s">
        <v>407</v>
      </c>
      <c r="B6" s="43">
        <f>'3. VRI VIS'!E105</f>
        <v>0</v>
      </c>
    </row>
    <row r="7" spans="1:2" ht="15.75" thickBot="1" x14ac:dyDescent="0.3">
      <c r="A7" s="45"/>
      <c r="B7" s="45"/>
    </row>
    <row r="8" spans="1:2" ht="15.75" thickBot="1" x14ac:dyDescent="0.3">
      <c r="A8" s="46" t="s">
        <v>408</v>
      </c>
      <c r="B8" s="43">
        <f>SUM(B5+B6)</f>
        <v>0</v>
      </c>
    </row>
    <row r="10" spans="1:2" x14ac:dyDescent="0.25">
      <c r="A10" s="47" t="s">
        <v>410</v>
      </c>
    </row>
    <row r="11" spans="1:2" x14ac:dyDescent="0.25">
      <c r="A11" s="47" t="s">
        <v>140</v>
      </c>
    </row>
    <row r="12" spans="1:2" x14ac:dyDescent="0.25">
      <c r="A12" s="47" t="s">
        <v>141</v>
      </c>
    </row>
  </sheetData>
  <sheetProtection algorithmName="SHA-512" hashValue="G7X32LqWwstITjltLeDHaXESMnOKTRDFowzguzMw6O6RqkXCbLYjbZog75PslYHWaaN9/05tbCqyREDQLnDXtQ==" saltValue="v1/Y/UyAFD7PbnuUF2pmrA==" spinCount="100000" sheet="1" objects="1" scenarios="1" selectLockedCells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46100-B4A1-4125-99EC-B175FA343F76}">
  <dimension ref="A1:G140"/>
  <sheetViews>
    <sheetView workbookViewId="0">
      <selection activeCell="D7" sqref="D7"/>
    </sheetView>
  </sheetViews>
  <sheetFormatPr defaultRowHeight="15" x14ac:dyDescent="0.25"/>
  <cols>
    <col min="1" max="1" width="60.5703125" customWidth="1"/>
    <col min="2" max="2" width="17.7109375" customWidth="1"/>
    <col min="3" max="3" width="13.7109375" customWidth="1"/>
    <col min="4" max="4" width="18.140625" customWidth="1"/>
    <col min="5" max="5" width="20.28515625" customWidth="1"/>
    <col min="7" max="7" width="23.42578125" customWidth="1"/>
  </cols>
  <sheetData>
    <row r="1" spans="1:7" ht="18.75" x14ac:dyDescent="0.3">
      <c r="A1" s="3" t="s">
        <v>144</v>
      </c>
      <c r="B1" s="3"/>
      <c r="D1" s="4"/>
    </row>
    <row r="2" spans="1:7" ht="15.75" x14ac:dyDescent="0.25">
      <c r="A2" s="5" t="s">
        <v>143</v>
      </c>
      <c r="B2" s="5"/>
      <c r="D2" s="4"/>
    </row>
    <row r="3" spans="1:7" x14ac:dyDescent="0.25">
      <c r="A3" t="s">
        <v>142</v>
      </c>
      <c r="D3" s="4"/>
    </row>
    <row r="4" spans="1:7" ht="15.75" thickBot="1" x14ac:dyDescent="0.3">
      <c r="D4" s="4"/>
    </row>
    <row r="5" spans="1:7" ht="30.75" thickBot="1" x14ac:dyDescent="0.3">
      <c r="A5" s="6" t="s">
        <v>117</v>
      </c>
      <c r="B5" s="6" t="s">
        <v>145</v>
      </c>
      <c r="C5" s="6" t="s">
        <v>118</v>
      </c>
      <c r="D5" s="7" t="s">
        <v>119</v>
      </c>
      <c r="E5" s="6" t="s">
        <v>120</v>
      </c>
      <c r="G5" s="6" t="s">
        <v>121</v>
      </c>
    </row>
    <row r="6" spans="1:7" ht="15.75" thickBot="1" x14ac:dyDescent="0.3">
      <c r="A6" s="49" t="s">
        <v>146</v>
      </c>
      <c r="B6" s="50"/>
      <c r="C6" s="50"/>
      <c r="D6" s="50"/>
      <c r="E6" s="51"/>
      <c r="G6" s="6"/>
    </row>
    <row r="7" spans="1:7" ht="15.75" thickBot="1" x14ac:dyDescent="0.3">
      <c r="A7" s="14" t="s">
        <v>0</v>
      </c>
      <c r="B7" s="14" t="s">
        <v>147</v>
      </c>
      <c r="C7" s="15">
        <v>4000</v>
      </c>
      <c r="D7" s="35">
        <v>0</v>
      </c>
      <c r="E7" s="18">
        <f>D7*C7</f>
        <v>0</v>
      </c>
      <c r="G7" s="6" t="s">
        <v>126</v>
      </c>
    </row>
    <row r="8" spans="1:7" ht="15.75" thickBot="1" x14ac:dyDescent="0.3">
      <c r="A8" s="8" t="s">
        <v>1</v>
      </c>
      <c r="B8" s="8" t="s">
        <v>148</v>
      </c>
      <c r="C8" s="9">
        <v>1200</v>
      </c>
      <c r="D8" s="36">
        <v>0</v>
      </c>
      <c r="E8" s="19">
        <f t="shared" ref="E8:E36" si="0">D8*C8</f>
        <v>0</v>
      </c>
      <c r="G8" s="6" t="s">
        <v>122</v>
      </c>
    </row>
    <row r="9" spans="1:7" ht="15.75" thickBot="1" x14ac:dyDescent="0.3">
      <c r="A9" s="8" t="s">
        <v>2</v>
      </c>
      <c r="B9" s="8" t="s">
        <v>149</v>
      </c>
      <c r="C9" s="9">
        <v>700</v>
      </c>
      <c r="D9" s="36">
        <v>0</v>
      </c>
      <c r="E9" s="19">
        <f t="shared" si="0"/>
        <v>0</v>
      </c>
      <c r="G9" s="6" t="s">
        <v>123</v>
      </c>
    </row>
    <row r="10" spans="1:7" ht="15.75" thickBot="1" x14ac:dyDescent="0.3">
      <c r="A10" s="8" t="s">
        <v>3</v>
      </c>
      <c r="B10" s="8" t="s">
        <v>150</v>
      </c>
      <c r="C10" s="9">
        <v>40</v>
      </c>
      <c r="D10" s="36">
        <v>0</v>
      </c>
      <c r="E10" s="19">
        <f t="shared" si="0"/>
        <v>0</v>
      </c>
      <c r="G10" s="6" t="s">
        <v>124</v>
      </c>
    </row>
    <row r="11" spans="1:7" ht="15.75" thickBot="1" x14ac:dyDescent="0.3">
      <c r="A11" s="8" t="s">
        <v>4</v>
      </c>
      <c r="B11" s="8" t="s">
        <v>151</v>
      </c>
      <c r="C11" s="9">
        <v>200</v>
      </c>
      <c r="D11" s="36">
        <v>0</v>
      </c>
      <c r="E11" s="19">
        <f t="shared" si="0"/>
        <v>0</v>
      </c>
      <c r="G11" s="6" t="s">
        <v>125</v>
      </c>
    </row>
    <row r="12" spans="1:7" ht="15.75" thickBot="1" x14ac:dyDescent="0.3">
      <c r="A12" s="8" t="s">
        <v>5</v>
      </c>
      <c r="B12" s="8" t="s">
        <v>152</v>
      </c>
      <c r="C12" s="9">
        <v>30</v>
      </c>
      <c r="D12" s="36">
        <v>0</v>
      </c>
      <c r="E12" s="19">
        <f t="shared" si="0"/>
        <v>0</v>
      </c>
      <c r="G12" s="6" t="s">
        <v>127</v>
      </c>
    </row>
    <row r="13" spans="1:7" ht="15.75" thickBot="1" x14ac:dyDescent="0.3">
      <c r="A13" s="8" t="s">
        <v>6</v>
      </c>
      <c r="B13" s="8" t="s">
        <v>152</v>
      </c>
      <c r="C13" s="9">
        <v>20</v>
      </c>
      <c r="D13" s="36">
        <v>0</v>
      </c>
      <c r="E13" s="19">
        <f t="shared" si="0"/>
        <v>0</v>
      </c>
      <c r="G13" s="6" t="s">
        <v>128</v>
      </c>
    </row>
    <row r="14" spans="1:7" ht="15.75" thickBot="1" x14ac:dyDescent="0.3">
      <c r="A14" s="8" t="s">
        <v>7</v>
      </c>
      <c r="B14" s="8" t="s">
        <v>153</v>
      </c>
      <c r="C14" s="9">
        <v>5</v>
      </c>
      <c r="D14" s="36">
        <v>0</v>
      </c>
      <c r="E14" s="19">
        <f t="shared" si="0"/>
        <v>0</v>
      </c>
      <c r="G14" s="6" t="s">
        <v>129</v>
      </c>
    </row>
    <row r="15" spans="1:7" ht="15.75" thickBot="1" x14ac:dyDescent="0.3">
      <c r="A15" s="8" t="s">
        <v>8</v>
      </c>
      <c r="B15" s="8" t="s">
        <v>154</v>
      </c>
      <c r="C15" s="9">
        <v>20</v>
      </c>
      <c r="D15" s="36">
        <v>0</v>
      </c>
      <c r="E15" s="19">
        <f t="shared" si="0"/>
        <v>0</v>
      </c>
      <c r="G15" s="6" t="s">
        <v>130</v>
      </c>
    </row>
    <row r="16" spans="1:7" ht="15.75" thickBot="1" x14ac:dyDescent="0.3">
      <c r="A16" s="8" t="s">
        <v>9</v>
      </c>
      <c r="B16" s="8" t="s">
        <v>155</v>
      </c>
      <c r="C16" s="9">
        <v>20</v>
      </c>
      <c r="D16" s="36">
        <v>0</v>
      </c>
      <c r="E16" s="19">
        <f t="shared" si="0"/>
        <v>0</v>
      </c>
      <c r="G16" s="6" t="s">
        <v>132</v>
      </c>
    </row>
    <row r="17" spans="1:7" ht="15.75" thickBot="1" x14ac:dyDescent="0.3">
      <c r="A17" s="8" t="s">
        <v>10</v>
      </c>
      <c r="B17" s="8" t="s">
        <v>156</v>
      </c>
      <c r="C17" s="9">
        <v>20</v>
      </c>
      <c r="D17" s="36">
        <v>0</v>
      </c>
      <c r="E17" s="19">
        <f t="shared" si="0"/>
        <v>0</v>
      </c>
      <c r="G17" s="6" t="s">
        <v>131</v>
      </c>
    </row>
    <row r="18" spans="1:7" ht="15.75" thickBot="1" x14ac:dyDescent="0.3">
      <c r="A18" s="8" t="s">
        <v>11</v>
      </c>
      <c r="B18" s="8" t="s">
        <v>157</v>
      </c>
      <c r="C18" s="9">
        <v>20</v>
      </c>
      <c r="D18" s="36">
        <v>0</v>
      </c>
      <c r="E18" s="19">
        <f t="shared" si="0"/>
        <v>0</v>
      </c>
      <c r="G18" s="6" t="s">
        <v>136</v>
      </c>
    </row>
    <row r="19" spans="1:7" ht="15.75" thickBot="1" x14ac:dyDescent="0.3">
      <c r="A19" s="8" t="s">
        <v>12</v>
      </c>
      <c r="B19" s="8" t="s">
        <v>158</v>
      </c>
      <c r="C19" s="9">
        <v>5</v>
      </c>
      <c r="D19" s="36">
        <v>0</v>
      </c>
      <c r="E19" s="19">
        <f t="shared" si="0"/>
        <v>0</v>
      </c>
      <c r="G19" s="6" t="s">
        <v>138</v>
      </c>
    </row>
    <row r="20" spans="1:7" ht="15.75" thickBot="1" x14ac:dyDescent="0.3">
      <c r="A20" s="8" t="s">
        <v>13</v>
      </c>
      <c r="B20" s="8" t="s">
        <v>159</v>
      </c>
      <c r="C20" s="9">
        <v>5</v>
      </c>
      <c r="D20" s="36">
        <v>0</v>
      </c>
      <c r="E20" s="19">
        <f t="shared" si="0"/>
        <v>0</v>
      </c>
      <c r="G20" s="6" t="s">
        <v>137</v>
      </c>
    </row>
    <row r="21" spans="1:7" x14ac:dyDescent="0.25">
      <c r="A21" s="8" t="s">
        <v>14</v>
      </c>
      <c r="B21" s="8" t="s">
        <v>153</v>
      </c>
      <c r="C21" s="9">
        <v>1</v>
      </c>
      <c r="D21" s="36">
        <v>0</v>
      </c>
      <c r="E21" s="19">
        <f t="shared" si="0"/>
        <v>0</v>
      </c>
    </row>
    <row r="22" spans="1:7" x14ac:dyDescent="0.25">
      <c r="A22" s="8" t="s">
        <v>15</v>
      </c>
      <c r="B22" s="8" t="s">
        <v>160</v>
      </c>
      <c r="C22" s="9">
        <v>5</v>
      </c>
      <c r="D22" s="36">
        <v>0</v>
      </c>
      <c r="E22" s="19">
        <f t="shared" si="0"/>
        <v>0</v>
      </c>
    </row>
    <row r="23" spans="1:7" x14ac:dyDescent="0.25">
      <c r="A23" s="8" t="s">
        <v>16</v>
      </c>
      <c r="B23" s="8" t="s">
        <v>161</v>
      </c>
      <c r="C23" s="9">
        <v>1</v>
      </c>
      <c r="D23" s="36">
        <v>0</v>
      </c>
      <c r="E23" s="19">
        <f t="shared" si="0"/>
        <v>0</v>
      </c>
    </row>
    <row r="24" spans="1:7" x14ac:dyDescent="0.25">
      <c r="A24" s="8" t="s">
        <v>17</v>
      </c>
      <c r="B24" s="8" t="s">
        <v>162</v>
      </c>
      <c r="C24" s="9">
        <v>5</v>
      </c>
      <c r="D24" s="36">
        <v>0</v>
      </c>
      <c r="E24" s="19">
        <f t="shared" si="0"/>
        <v>0</v>
      </c>
    </row>
    <row r="25" spans="1:7" x14ac:dyDescent="0.25">
      <c r="A25" s="8" t="s">
        <v>18</v>
      </c>
      <c r="B25" s="8" t="s">
        <v>163</v>
      </c>
      <c r="C25" s="9">
        <v>30</v>
      </c>
      <c r="D25" s="36">
        <v>0</v>
      </c>
      <c r="E25" s="19">
        <f t="shared" si="0"/>
        <v>0</v>
      </c>
    </row>
    <row r="26" spans="1:7" x14ac:dyDescent="0.25">
      <c r="A26" s="8" t="s">
        <v>19</v>
      </c>
      <c r="B26" s="8" t="s">
        <v>164</v>
      </c>
      <c r="C26" s="9">
        <v>30</v>
      </c>
      <c r="D26" s="36">
        <v>0</v>
      </c>
      <c r="E26" s="19">
        <f t="shared" si="0"/>
        <v>0</v>
      </c>
    </row>
    <row r="27" spans="1:7" x14ac:dyDescent="0.25">
      <c r="A27" s="8" t="s">
        <v>20</v>
      </c>
      <c r="B27" s="8" t="s">
        <v>165</v>
      </c>
      <c r="C27" s="9">
        <v>1500</v>
      </c>
      <c r="D27" s="36">
        <v>0</v>
      </c>
      <c r="E27" s="19">
        <f t="shared" si="0"/>
        <v>0</v>
      </c>
    </row>
    <row r="28" spans="1:7" x14ac:dyDescent="0.25">
      <c r="A28" s="8" t="s">
        <v>21</v>
      </c>
      <c r="B28" s="8" t="s">
        <v>166</v>
      </c>
      <c r="C28" s="9">
        <v>80</v>
      </c>
      <c r="D28" s="36">
        <v>0</v>
      </c>
      <c r="E28" s="19">
        <f t="shared" si="0"/>
        <v>0</v>
      </c>
    </row>
    <row r="29" spans="1:7" x14ac:dyDescent="0.25">
      <c r="A29" s="8" t="s">
        <v>22</v>
      </c>
      <c r="B29" s="8" t="s">
        <v>167</v>
      </c>
      <c r="C29" s="9">
        <v>150</v>
      </c>
      <c r="D29" s="36">
        <v>0</v>
      </c>
      <c r="E29" s="19">
        <f t="shared" si="0"/>
        <v>0</v>
      </c>
    </row>
    <row r="30" spans="1:7" x14ac:dyDescent="0.25">
      <c r="A30" s="8" t="s">
        <v>23</v>
      </c>
      <c r="B30" s="8" t="s">
        <v>168</v>
      </c>
      <c r="C30" s="9">
        <v>40</v>
      </c>
      <c r="D30" s="36">
        <v>0</v>
      </c>
      <c r="E30" s="19">
        <f t="shared" si="0"/>
        <v>0</v>
      </c>
    </row>
    <row r="31" spans="1:7" x14ac:dyDescent="0.25">
      <c r="A31" s="8" t="s">
        <v>24</v>
      </c>
      <c r="B31" s="8" t="s">
        <v>169</v>
      </c>
      <c r="C31" s="9">
        <v>60</v>
      </c>
      <c r="D31" s="36">
        <v>0</v>
      </c>
      <c r="E31" s="19">
        <f t="shared" si="0"/>
        <v>0</v>
      </c>
    </row>
    <row r="32" spans="1:7" x14ac:dyDescent="0.25">
      <c r="A32" s="8" t="s">
        <v>25</v>
      </c>
      <c r="B32" s="8" t="s">
        <v>170</v>
      </c>
      <c r="C32" s="9">
        <v>20</v>
      </c>
      <c r="D32" s="36">
        <v>0</v>
      </c>
      <c r="E32" s="19">
        <f t="shared" si="0"/>
        <v>0</v>
      </c>
    </row>
    <row r="33" spans="1:5" x14ac:dyDescent="0.25">
      <c r="A33" s="8" t="s">
        <v>26</v>
      </c>
      <c r="B33" s="8" t="s">
        <v>171</v>
      </c>
      <c r="C33" s="9">
        <v>20</v>
      </c>
      <c r="D33" s="36">
        <v>0</v>
      </c>
      <c r="E33" s="19">
        <f t="shared" si="0"/>
        <v>0</v>
      </c>
    </row>
    <row r="34" spans="1:5" x14ac:dyDescent="0.25">
      <c r="A34" s="8" t="s">
        <v>27</v>
      </c>
      <c r="B34" s="8" t="s">
        <v>172</v>
      </c>
      <c r="C34" s="9">
        <v>30</v>
      </c>
      <c r="D34" s="36">
        <v>0</v>
      </c>
      <c r="E34" s="19">
        <f t="shared" si="0"/>
        <v>0</v>
      </c>
    </row>
    <row r="35" spans="1:5" x14ac:dyDescent="0.25">
      <c r="A35" s="8" t="s">
        <v>28</v>
      </c>
      <c r="B35" s="8" t="s">
        <v>173</v>
      </c>
      <c r="C35" s="9">
        <v>20</v>
      </c>
      <c r="D35" s="36">
        <v>0</v>
      </c>
      <c r="E35" s="19">
        <f t="shared" si="0"/>
        <v>0</v>
      </c>
    </row>
    <row r="36" spans="1:5" x14ac:dyDescent="0.25">
      <c r="A36" s="8" t="s">
        <v>29</v>
      </c>
      <c r="B36" s="8" t="s">
        <v>174</v>
      </c>
      <c r="C36" s="9">
        <v>20</v>
      </c>
      <c r="D36" s="36">
        <v>0</v>
      </c>
      <c r="E36" s="19">
        <f t="shared" si="0"/>
        <v>0</v>
      </c>
    </row>
    <row r="37" spans="1:5" x14ac:dyDescent="0.25">
      <c r="A37" s="48" t="s">
        <v>175</v>
      </c>
      <c r="B37" s="48"/>
      <c r="C37" s="48"/>
      <c r="D37" s="48"/>
      <c r="E37" s="48"/>
    </row>
    <row r="38" spans="1:5" x14ac:dyDescent="0.25">
      <c r="A38" s="8" t="s">
        <v>30</v>
      </c>
      <c r="B38" s="8" t="s">
        <v>176</v>
      </c>
      <c r="C38" s="9">
        <v>30</v>
      </c>
      <c r="D38" s="36">
        <v>0</v>
      </c>
      <c r="E38" s="19">
        <f t="shared" ref="E38:E63" si="1">D38*C38</f>
        <v>0</v>
      </c>
    </row>
    <row r="39" spans="1:5" x14ac:dyDescent="0.25">
      <c r="A39" s="8" t="s">
        <v>31</v>
      </c>
      <c r="B39" s="8" t="s">
        <v>177</v>
      </c>
      <c r="C39" s="9">
        <v>200</v>
      </c>
      <c r="D39" s="36">
        <v>0</v>
      </c>
      <c r="E39" s="19">
        <f t="shared" si="1"/>
        <v>0</v>
      </c>
    </row>
    <row r="40" spans="1:5" x14ac:dyDescent="0.25">
      <c r="A40" s="8" t="s">
        <v>32</v>
      </c>
      <c r="B40" s="8" t="s">
        <v>178</v>
      </c>
      <c r="C40" s="9">
        <v>5</v>
      </c>
      <c r="D40" s="36">
        <v>0</v>
      </c>
      <c r="E40" s="19">
        <f t="shared" si="1"/>
        <v>0</v>
      </c>
    </row>
    <row r="41" spans="1:5" x14ac:dyDescent="0.25">
      <c r="A41" s="8" t="s">
        <v>33</v>
      </c>
      <c r="B41" s="8" t="s">
        <v>179</v>
      </c>
      <c r="C41" s="9">
        <v>100</v>
      </c>
      <c r="D41" s="36">
        <v>0</v>
      </c>
      <c r="E41" s="19">
        <f t="shared" si="1"/>
        <v>0</v>
      </c>
    </row>
    <row r="42" spans="1:5" x14ac:dyDescent="0.25">
      <c r="A42" s="8" t="s">
        <v>34</v>
      </c>
      <c r="B42" s="8" t="s">
        <v>180</v>
      </c>
      <c r="C42" s="9">
        <v>5</v>
      </c>
      <c r="D42" s="36">
        <v>0</v>
      </c>
      <c r="E42" s="19">
        <f t="shared" si="1"/>
        <v>0</v>
      </c>
    </row>
    <row r="43" spans="1:5" x14ac:dyDescent="0.25">
      <c r="A43" s="8" t="s">
        <v>35</v>
      </c>
      <c r="B43" s="8" t="s">
        <v>181</v>
      </c>
      <c r="C43" s="9">
        <v>160</v>
      </c>
      <c r="D43" s="36">
        <v>0</v>
      </c>
      <c r="E43" s="19">
        <f t="shared" si="1"/>
        <v>0</v>
      </c>
    </row>
    <row r="44" spans="1:5" x14ac:dyDescent="0.25">
      <c r="A44" s="8" t="s">
        <v>36</v>
      </c>
      <c r="B44" s="8" t="s">
        <v>182</v>
      </c>
      <c r="C44" s="9">
        <v>10</v>
      </c>
      <c r="D44" s="36">
        <v>0</v>
      </c>
      <c r="E44" s="19">
        <f t="shared" si="1"/>
        <v>0</v>
      </c>
    </row>
    <row r="45" spans="1:5" x14ac:dyDescent="0.25">
      <c r="A45" s="8" t="s">
        <v>37</v>
      </c>
      <c r="B45" s="8" t="s">
        <v>183</v>
      </c>
      <c r="C45" s="9">
        <v>20</v>
      </c>
      <c r="D45" s="36">
        <v>0</v>
      </c>
      <c r="E45" s="19">
        <f t="shared" si="1"/>
        <v>0</v>
      </c>
    </row>
    <row r="46" spans="1:5" x14ac:dyDescent="0.25">
      <c r="A46" s="8" t="s">
        <v>38</v>
      </c>
      <c r="B46" s="8" t="s">
        <v>184</v>
      </c>
      <c r="C46" s="9">
        <v>5</v>
      </c>
      <c r="D46" s="36">
        <v>0</v>
      </c>
      <c r="E46" s="19">
        <f t="shared" si="1"/>
        <v>0</v>
      </c>
    </row>
    <row r="47" spans="1:5" x14ac:dyDescent="0.25">
      <c r="A47" s="8" t="s">
        <v>39</v>
      </c>
      <c r="B47" s="8" t="s">
        <v>153</v>
      </c>
      <c r="C47" s="9">
        <v>5</v>
      </c>
      <c r="D47" s="36">
        <v>0</v>
      </c>
      <c r="E47" s="19">
        <f t="shared" si="1"/>
        <v>0</v>
      </c>
    </row>
    <row r="48" spans="1:5" x14ac:dyDescent="0.25">
      <c r="A48" s="8" t="s">
        <v>40</v>
      </c>
      <c r="B48" s="8" t="s">
        <v>185</v>
      </c>
      <c r="C48" s="9">
        <v>5</v>
      </c>
      <c r="D48" s="36">
        <v>0</v>
      </c>
      <c r="E48" s="19">
        <f t="shared" si="1"/>
        <v>0</v>
      </c>
    </row>
    <row r="49" spans="1:5" x14ac:dyDescent="0.25">
      <c r="A49" s="8" t="s">
        <v>41</v>
      </c>
      <c r="B49" s="8" t="s">
        <v>186</v>
      </c>
      <c r="C49" s="9">
        <v>5</v>
      </c>
      <c r="D49" s="36">
        <v>0</v>
      </c>
      <c r="E49" s="19">
        <f t="shared" si="1"/>
        <v>0</v>
      </c>
    </row>
    <row r="50" spans="1:5" x14ac:dyDescent="0.25">
      <c r="A50" s="8" t="s">
        <v>187</v>
      </c>
      <c r="B50" s="8" t="s">
        <v>188</v>
      </c>
      <c r="C50" s="9">
        <v>5</v>
      </c>
      <c r="D50" s="36">
        <v>0</v>
      </c>
      <c r="E50" s="19">
        <f t="shared" si="1"/>
        <v>0</v>
      </c>
    </row>
    <row r="51" spans="1:5" x14ac:dyDescent="0.25">
      <c r="A51" s="10" t="s">
        <v>42</v>
      </c>
      <c r="B51" s="10" t="s">
        <v>189</v>
      </c>
      <c r="C51" s="9">
        <v>5</v>
      </c>
      <c r="D51" s="36">
        <v>0</v>
      </c>
      <c r="E51" s="19">
        <f t="shared" si="1"/>
        <v>0</v>
      </c>
    </row>
    <row r="52" spans="1:5" x14ac:dyDescent="0.25">
      <c r="A52" s="10" t="s">
        <v>43</v>
      </c>
      <c r="B52" s="8" t="s">
        <v>190</v>
      </c>
      <c r="C52" s="9">
        <v>10</v>
      </c>
      <c r="D52" s="36">
        <v>0</v>
      </c>
      <c r="E52" s="19">
        <f t="shared" si="1"/>
        <v>0</v>
      </c>
    </row>
    <row r="53" spans="1:5" x14ac:dyDescent="0.25">
      <c r="A53" s="10" t="s">
        <v>44</v>
      </c>
      <c r="B53" s="10" t="s">
        <v>191</v>
      </c>
      <c r="C53" s="9">
        <v>10</v>
      </c>
      <c r="D53" s="36">
        <v>0</v>
      </c>
      <c r="E53" s="19">
        <f t="shared" si="1"/>
        <v>0</v>
      </c>
    </row>
    <row r="54" spans="1:5" x14ac:dyDescent="0.25">
      <c r="A54" s="8" t="s">
        <v>45</v>
      </c>
      <c r="B54" s="8" t="s">
        <v>192</v>
      </c>
      <c r="C54" s="9">
        <v>30</v>
      </c>
      <c r="D54" s="36">
        <v>0</v>
      </c>
      <c r="E54" s="19">
        <f t="shared" si="1"/>
        <v>0</v>
      </c>
    </row>
    <row r="55" spans="1:5" x14ac:dyDescent="0.25">
      <c r="A55" s="10" t="s">
        <v>46</v>
      </c>
      <c r="B55" s="10" t="s">
        <v>193</v>
      </c>
      <c r="C55" s="9">
        <v>10</v>
      </c>
      <c r="D55" s="36">
        <v>0</v>
      </c>
      <c r="E55" s="19">
        <f t="shared" si="1"/>
        <v>0</v>
      </c>
    </row>
    <row r="56" spans="1:5" x14ac:dyDescent="0.25">
      <c r="A56" s="8" t="s">
        <v>47</v>
      </c>
      <c r="B56" s="8" t="s">
        <v>194</v>
      </c>
      <c r="C56" s="9">
        <v>80</v>
      </c>
      <c r="D56" s="36">
        <v>0</v>
      </c>
      <c r="E56" s="19">
        <f t="shared" si="1"/>
        <v>0</v>
      </c>
    </row>
    <row r="57" spans="1:5" x14ac:dyDescent="0.25">
      <c r="A57" s="10" t="s">
        <v>48</v>
      </c>
      <c r="B57" s="8" t="s">
        <v>195</v>
      </c>
      <c r="C57" s="9">
        <v>20</v>
      </c>
      <c r="D57" s="36">
        <v>0</v>
      </c>
      <c r="E57" s="19">
        <f t="shared" si="1"/>
        <v>0</v>
      </c>
    </row>
    <row r="58" spans="1:5" x14ac:dyDescent="0.25">
      <c r="A58" s="8" t="s">
        <v>49</v>
      </c>
      <c r="B58" s="8" t="s">
        <v>196</v>
      </c>
      <c r="C58" s="9">
        <v>250</v>
      </c>
      <c r="D58" s="36">
        <v>0</v>
      </c>
      <c r="E58" s="19">
        <f t="shared" si="1"/>
        <v>0</v>
      </c>
    </row>
    <row r="59" spans="1:5" x14ac:dyDescent="0.25">
      <c r="A59" s="8" t="s">
        <v>50</v>
      </c>
      <c r="B59" s="8" t="s">
        <v>197</v>
      </c>
      <c r="C59" s="9">
        <v>60</v>
      </c>
      <c r="D59" s="36">
        <v>0</v>
      </c>
      <c r="E59" s="19">
        <f t="shared" si="1"/>
        <v>0</v>
      </c>
    </row>
    <row r="60" spans="1:5" x14ac:dyDescent="0.25">
      <c r="A60" s="10" t="s">
        <v>51</v>
      </c>
      <c r="B60" s="10" t="s">
        <v>198</v>
      </c>
      <c r="C60" s="9">
        <v>30</v>
      </c>
      <c r="D60" s="36">
        <v>0</v>
      </c>
      <c r="E60" s="19">
        <f t="shared" si="1"/>
        <v>0</v>
      </c>
    </row>
    <row r="61" spans="1:5" x14ac:dyDescent="0.25">
      <c r="A61" s="8" t="s">
        <v>52</v>
      </c>
      <c r="B61" s="8" t="s">
        <v>199</v>
      </c>
      <c r="C61" s="9">
        <v>20</v>
      </c>
      <c r="D61" s="36">
        <v>0</v>
      </c>
      <c r="E61" s="19">
        <f t="shared" si="1"/>
        <v>0</v>
      </c>
    </row>
    <row r="62" spans="1:5" x14ac:dyDescent="0.25">
      <c r="A62" s="8" t="s">
        <v>53</v>
      </c>
      <c r="B62" s="8" t="s">
        <v>200</v>
      </c>
      <c r="C62" s="9">
        <v>15</v>
      </c>
      <c r="D62" s="36">
        <v>0</v>
      </c>
      <c r="E62" s="19">
        <f t="shared" si="1"/>
        <v>0</v>
      </c>
    </row>
    <row r="63" spans="1:5" x14ac:dyDescent="0.25">
      <c r="A63" s="8" t="s">
        <v>54</v>
      </c>
      <c r="B63" s="8" t="s">
        <v>201</v>
      </c>
      <c r="C63" s="9">
        <v>15</v>
      </c>
      <c r="D63" s="36">
        <v>0</v>
      </c>
      <c r="E63" s="19">
        <f t="shared" si="1"/>
        <v>0</v>
      </c>
    </row>
    <row r="64" spans="1:5" x14ac:dyDescent="0.25">
      <c r="A64" s="48" t="s">
        <v>202</v>
      </c>
      <c r="B64" s="48"/>
      <c r="C64" s="48"/>
      <c r="D64" s="48"/>
      <c r="E64" s="48"/>
    </row>
    <row r="65" spans="1:5" x14ac:dyDescent="0.25">
      <c r="A65" s="8" t="s">
        <v>55</v>
      </c>
      <c r="B65" s="8" t="s">
        <v>203</v>
      </c>
      <c r="C65" s="9">
        <v>40</v>
      </c>
      <c r="D65" s="36">
        <v>0</v>
      </c>
      <c r="E65" s="19">
        <f t="shared" ref="E65:E69" si="2">D65*C65</f>
        <v>0</v>
      </c>
    </row>
    <row r="66" spans="1:5" x14ac:dyDescent="0.25">
      <c r="A66" s="8" t="s">
        <v>56</v>
      </c>
      <c r="B66" s="8" t="s">
        <v>204</v>
      </c>
      <c r="C66" s="9">
        <v>60</v>
      </c>
      <c r="D66" s="36">
        <v>0</v>
      </c>
      <c r="E66" s="19">
        <f t="shared" si="2"/>
        <v>0</v>
      </c>
    </row>
    <row r="67" spans="1:5" x14ac:dyDescent="0.25">
      <c r="A67" s="8" t="s">
        <v>57</v>
      </c>
      <c r="B67" s="8" t="s">
        <v>205</v>
      </c>
      <c r="C67" s="9">
        <v>60</v>
      </c>
      <c r="D67" s="36">
        <v>0</v>
      </c>
      <c r="E67" s="19">
        <f t="shared" si="2"/>
        <v>0</v>
      </c>
    </row>
    <row r="68" spans="1:5" x14ac:dyDescent="0.25">
      <c r="A68" s="8" t="s">
        <v>58</v>
      </c>
      <c r="B68" s="8" t="s">
        <v>206</v>
      </c>
      <c r="C68" s="9">
        <v>20</v>
      </c>
      <c r="D68" s="36">
        <v>0</v>
      </c>
      <c r="E68" s="19">
        <f t="shared" si="2"/>
        <v>0</v>
      </c>
    </row>
    <row r="69" spans="1:5" x14ac:dyDescent="0.25">
      <c r="A69" s="8" t="s">
        <v>59</v>
      </c>
      <c r="B69" s="8" t="s">
        <v>153</v>
      </c>
      <c r="C69" s="9">
        <v>5</v>
      </c>
      <c r="D69" s="36">
        <v>0</v>
      </c>
      <c r="E69" s="19">
        <f t="shared" si="2"/>
        <v>0</v>
      </c>
    </row>
    <row r="70" spans="1:5" x14ac:dyDescent="0.25">
      <c r="A70" s="48" t="s">
        <v>207</v>
      </c>
      <c r="B70" s="48"/>
      <c r="C70" s="48"/>
      <c r="D70" s="48"/>
      <c r="E70" s="48"/>
    </row>
    <row r="71" spans="1:5" x14ac:dyDescent="0.25">
      <c r="A71" s="8" t="s">
        <v>60</v>
      </c>
      <c r="B71" s="8" t="s">
        <v>208</v>
      </c>
      <c r="C71" s="9">
        <v>5</v>
      </c>
      <c r="D71" s="36">
        <v>0</v>
      </c>
      <c r="E71" s="19">
        <f t="shared" ref="E71:E92" si="3">D71*C71</f>
        <v>0</v>
      </c>
    </row>
    <row r="72" spans="1:5" x14ac:dyDescent="0.25">
      <c r="A72" s="8" t="s">
        <v>61</v>
      </c>
      <c r="B72" s="8" t="s">
        <v>209</v>
      </c>
      <c r="C72" s="9">
        <v>20</v>
      </c>
      <c r="D72" s="36">
        <v>0</v>
      </c>
      <c r="E72" s="19">
        <f t="shared" si="3"/>
        <v>0</v>
      </c>
    </row>
    <row r="73" spans="1:5" x14ac:dyDescent="0.25">
      <c r="A73" s="8" t="s">
        <v>62</v>
      </c>
      <c r="B73" s="8" t="s">
        <v>210</v>
      </c>
      <c r="C73" s="9">
        <v>80</v>
      </c>
      <c r="D73" s="36">
        <v>0</v>
      </c>
      <c r="E73" s="19">
        <f t="shared" si="3"/>
        <v>0</v>
      </c>
    </row>
    <row r="74" spans="1:5" x14ac:dyDescent="0.25">
      <c r="A74" s="8" t="s">
        <v>63</v>
      </c>
      <c r="B74" s="8" t="s">
        <v>211</v>
      </c>
      <c r="C74" s="9">
        <v>10</v>
      </c>
      <c r="D74" s="36">
        <v>0</v>
      </c>
      <c r="E74" s="19">
        <f t="shared" si="3"/>
        <v>0</v>
      </c>
    </row>
    <row r="75" spans="1:5" x14ac:dyDescent="0.25">
      <c r="A75" s="8" t="s">
        <v>64</v>
      </c>
      <c r="B75" s="8" t="s">
        <v>212</v>
      </c>
      <c r="C75" s="9">
        <v>5</v>
      </c>
      <c r="D75" s="36">
        <v>0</v>
      </c>
      <c r="E75" s="19">
        <f t="shared" si="3"/>
        <v>0</v>
      </c>
    </row>
    <row r="76" spans="1:5" x14ac:dyDescent="0.25">
      <c r="A76" s="8" t="s">
        <v>65</v>
      </c>
      <c r="B76" s="8" t="s">
        <v>213</v>
      </c>
      <c r="C76" s="9">
        <v>70</v>
      </c>
      <c r="D76" s="36">
        <v>0</v>
      </c>
      <c r="E76" s="19">
        <f t="shared" si="3"/>
        <v>0</v>
      </c>
    </row>
    <row r="77" spans="1:5" x14ac:dyDescent="0.25">
      <c r="A77" s="8" t="s">
        <v>66</v>
      </c>
      <c r="B77" s="8" t="s">
        <v>214</v>
      </c>
      <c r="C77" s="9">
        <v>30</v>
      </c>
      <c r="D77" s="36">
        <v>0</v>
      </c>
      <c r="E77" s="19">
        <f t="shared" si="3"/>
        <v>0</v>
      </c>
    </row>
    <row r="78" spans="1:5" x14ac:dyDescent="0.25">
      <c r="A78" s="8" t="s">
        <v>67</v>
      </c>
      <c r="B78" s="8" t="s">
        <v>215</v>
      </c>
      <c r="C78" s="9">
        <v>10</v>
      </c>
      <c r="D78" s="36">
        <v>0</v>
      </c>
      <c r="E78" s="19">
        <f t="shared" si="3"/>
        <v>0</v>
      </c>
    </row>
    <row r="79" spans="1:5" x14ac:dyDescent="0.25">
      <c r="A79" s="8" t="s">
        <v>68</v>
      </c>
      <c r="B79" s="8" t="s">
        <v>216</v>
      </c>
      <c r="C79" s="9">
        <v>5</v>
      </c>
      <c r="D79" s="36">
        <v>0</v>
      </c>
      <c r="E79" s="19">
        <f t="shared" si="3"/>
        <v>0</v>
      </c>
    </row>
    <row r="80" spans="1:5" x14ac:dyDescent="0.25">
      <c r="A80" s="8" t="s">
        <v>69</v>
      </c>
      <c r="B80" s="8" t="s">
        <v>217</v>
      </c>
      <c r="C80" s="9">
        <v>1</v>
      </c>
      <c r="D80" s="36">
        <v>0</v>
      </c>
      <c r="E80" s="19">
        <f t="shared" si="3"/>
        <v>0</v>
      </c>
    </row>
    <row r="81" spans="1:5" x14ac:dyDescent="0.25">
      <c r="A81" s="8" t="s">
        <v>70</v>
      </c>
      <c r="B81" s="8" t="s">
        <v>218</v>
      </c>
      <c r="C81" s="9">
        <v>1</v>
      </c>
      <c r="D81" s="36">
        <v>0</v>
      </c>
      <c r="E81" s="19">
        <f t="shared" si="3"/>
        <v>0</v>
      </c>
    </row>
    <row r="82" spans="1:5" x14ac:dyDescent="0.25">
      <c r="A82" s="8" t="s">
        <v>71</v>
      </c>
      <c r="B82" s="8" t="s">
        <v>219</v>
      </c>
      <c r="C82" s="9">
        <v>1</v>
      </c>
      <c r="D82" s="36">
        <v>0</v>
      </c>
      <c r="E82" s="19">
        <f t="shared" si="3"/>
        <v>0</v>
      </c>
    </row>
    <row r="83" spans="1:5" x14ac:dyDescent="0.25">
      <c r="A83" s="8" t="s">
        <v>72</v>
      </c>
      <c r="B83" s="8" t="s">
        <v>220</v>
      </c>
      <c r="C83" s="9">
        <v>1</v>
      </c>
      <c r="D83" s="36">
        <v>0</v>
      </c>
      <c r="E83" s="19">
        <f t="shared" si="3"/>
        <v>0</v>
      </c>
    </row>
    <row r="84" spans="1:5" x14ac:dyDescent="0.25">
      <c r="A84" s="8" t="s">
        <v>73</v>
      </c>
      <c r="B84" s="8" t="s">
        <v>221</v>
      </c>
      <c r="C84" s="9">
        <v>1</v>
      </c>
      <c r="D84" s="36">
        <v>0</v>
      </c>
      <c r="E84" s="19">
        <f t="shared" si="3"/>
        <v>0</v>
      </c>
    </row>
    <row r="85" spans="1:5" x14ac:dyDescent="0.25">
      <c r="A85" s="8" t="s">
        <v>74</v>
      </c>
      <c r="B85" s="8" t="s">
        <v>222</v>
      </c>
      <c r="C85" s="9">
        <v>1</v>
      </c>
      <c r="D85" s="36">
        <v>0</v>
      </c>
      <c r="E85" s="19">
        <f t="shared" si="3"/>
        <v>0</v>
      </c>
    </row>
    <row r="86" spans="1:5" x14ac:dyDescent="0.25">
      <c r="A86" s="8" t="s">
        <v>75</v>
      </c>
      <c r="B86" s="8" t="s">
        <v>223</v>
      </c>
      <c r="C86" s="9">
        <v>1</v>
      </c>
      <c r="D86" s="36">
        <v>0</v>
      </c>
      <c r="E86" s="19">
        <f t="shared" si="3"/>
        <v>0</v>
      </c>
    </row>
    <row r="87" spans="1:5" x14ac:dyDescent="0.25">
      <c r="A87" s="8" t="s">
        <v>76</v>
      </c>
      <c r="B87" s="8" t="s">
        <v>224</v>
      </c>
      <c r="C87" s="9">
        <v>1</v>
      </c>
      <c r="D87" s="36">
        <v>0</v>
      </c>
      <c r="E87" s="19">
        <f t="shared" si="3"/>
        <v>0</v>
      </c>
    </row>
    <row r="88" spans="1:5" x14ac:dyDescent="0.25">
      <c r="A88" s="8" t="s">
        <v>77</v>
      </c>
      <c r="B88" s="8" t="s">
        <v>225</v>
      </c>
      <c r="C88" s="9">
        <v>1</v>
      </c>
      <c r="D88" s="36">
        <v>0</v>
      </c>
      <c r="E88" s="19">
        <f t="shared" si="3"/>
        <v>0</v>
      </c>
    </row>
    <row r="89" spans="1:5" x14ac:dyDescent="0.25">
      <c r="A89" s="8" t="s">
        <v>78</v>
      </c>
      <c r="B89" s="8" t="s">
        <v>226</v>
      </c>
      <c r="C89" s="9">
        <v>1</v>
      </c>
      <c r="D89" s="36">
        <v>0</v>
      </c>
      <c r="E89" s="19">
        <f t="shared" si="3"/>
        <v>0</v>
      </c>
    </row>
    <row r="90" spans="1:5" x14ac:dyDescent="0.25">
      <c r="A90" s="8" t="s">
        <v>79</v>
      </c>
      <c r="B90" s="8" t="s">
        <v>227</v>
      </c>
      <c r="C90" s="9">
        <v>10</v>
      </c>
      <c r="D90" s="36">
        <v>0</v>
      </c>
      <c r="E90" s="19">
        <f t="shared" si="3"/>
        <v>0</v>
      </c>
    </row>
    <row r="91" spans="1:5" x14ac:dyDescent="0.25">
      <c r="A91" s="8" t="s">
        <v>80</v>
      </c>
      <c r="B91" s="8" t="s">
        <v>228</v>
      </c>
      <c r="C91" s="9">
        <v>5</v>
      </c>
      <c r="D91" s="36">
        <v>0</v>
      </c>
      <c r="E91" s="19">
        <f t="shared" si="3"/>
        <v>0</v>
      </c>
    </row>
    <row r="92" spans="1:5" x14ac:dyDescent="0.25">
      <c r="A92" s="8" t="s">
        <v>81</v>
      </c>
      <c r="B92" s="8" t="s">
        <v>229</v>
      </c>
      <c r="C92" s="9">
        <v>5</v>
      </c>
      <c r="D92" s="36">
        <v>0</v>
      </c>
      <c r="E92" s="19">
        <f t="shared" si="3"/>
        <v>0</v>
      </c>
    </row>
    <row r="93" spans="1:5" x14ac:dyDescent="0.25">
      <c r="A93" s="48" t="s">
        <v>230</v>
      </c>
      <c r="B93" s="48"/>
      <c r="C93" s="48"/>
      <c r="D93" s="48"/>
      <c r="E93" s="48"/>
    </row>
    <row r="94" spans="1:5" x14ac:dyDescent="0.25">
      <c r="A94" s="8" t="s">
        <v>82</v>
      </c>
      <c r="B94" s="8" t="s">
        <v>153</v>
      </c>
      <c r="C94" s="9">
        <v>1</v>
      </c>
      <c r="D94" s="36">
        <v>0</v>
      </c>
      <c r="E94" s="19">
        <f t="shared" ref="E94:E100" si="4">D94*C94</f>
        <v>0</v>
      </c>
    </row>
    <row r="95" spans="1:5" x14ac:dyDescent="0.25">
      <c r="A95" s="8" t="s">
        <v>83</v>
      </c>
      <c r="B95" s="8" t="s">
        <v>231</v>
      </c>
      <c r="C95" s="9">
        <v>10</v>
      </c>
      <c r="D95" s="36">
        <v>0</v>
      </c>
      <c r="E95" s="19">
        <f t="shared" si="4"/>
        <v>0</v>
      </c>
    </row>
    <row r="96" spans="1:5" x14ac:dyDescent="0.25">
      <c r="A96" s="8" t="s">
        <v>84</v>
      </c>
      <c r="B96" s="8" t="s">
        <v>232</v>
      </c>
      <c r="C96" s="9">
        <v>10</v>
      </c>
      <c r="D96" s="36">
        <v>0</v>
      </c>
      <c r="E96" s="19">
        <f t="shared" si="4"/>
        <v>0</v>
      </c>
    </row>
    <row r="97" spans="1:5" x14ac:dyDescent="0.25">
      <c r="A97" s="8" t="s">
        <v>85</v>
      </c>
      <c r="B97" s="8" t="s">
        <v>233</v>
      </c>
      <c r="C97" s="9">
        <v>10</v>
      </c>
      <c r="D97" s="36">
        <v>0</v>
      </c>
      <c r="E97" s="19">
        <f t="shared" si="4"/>
        <v>0</v>
      </c>
    </row>
    <row r="98" spans="1:5" x14ac:dyDescent="0.25">
      <c r="A98" s="8" t="s">
        <v>86</v>
      </c>
      <c r="B98" s="10" t="s">
        <v>234</v>
      </c>
      <c r="C98" s="9">
        <v>5</v>
      </c>
      <c r="D98" s="36">
        <v>0</v>
      </c>
      <c r="E98" s="19">
        <f t="shared" si="4"/>
        <v>0</v>
      </c>
    </row>
    <row r="99" spans="1:5" x14ac:dyDescent="0.25">
      <c r="A99" s="8" t="s">
        <v>87</v>
      </c>
      <c r="B99" s="8" t="s">
        <v>235</v>
      </c>
      <c r="C99" s="9">
        <v>150</v>
      </c>
      <c r="D99" s="36">
        <v>0</v>
      </c>
      <c r="E99" s="19">
        <f t="shared" si="4"/>
        <v>0</v>
      </c>
    </row>
    <row r="100" spans="1:5" x14ac:dyDescent="0.25">
      <c r="A100" s="8" t="s">
        <v>88</v>
      </c>
      <c r="B100" s="8" t="s">
        <v>236</v>
      </c>
      <c r="C100" s="9">
        <v>150</v>
      </c>
      <c r="D100" s="36">
        <v>0</v>
      </c>
      <c r="E100" s="19">
        <f t="shared" si="4"/>
        <v>0</v>
      </c>
    </row>
    <row r="101" spans="1:5" x14ac:dyDescent="0.25">
      <c r="A101" s="48" t="s">
        <v>237</v>
      </c>
      <c r="B101" s="48"/>
      <c r="C101" s="48"/>
      <c r="D101" s="48"/>
      <c r="E101" s="48"/>
    </row>
    <row r="102" spans="1:5" x14ac:dyDescent="0.25">
      <c r="A102" s="8" t="s">
        <v>89</v>
      </c>
      <c r="B102" s="8" t="s">
        <v>238</v>
      </c>
      <c r="C102" s="9">
        <v>10</v>
      </c>
      <c r="D102" s="36">
        <v>0</v>
      </c>
      <c r="E102" s="19">
        <f t="shared" ref="E102:E110" si="5">D102*C102</f>
        <v>0</v>
      </c>
    </row>
    <row r="103" spans="1:5" x14ac:dyDescent="0.25">
      <c r="A103" s="8" t="s">
        <v>90</v>
      </c>
      <c r="B103" s="8" t="s">
        <v>239</v>
      </c>
      <c r="C103" s="9">
        <v>5</v>
      </c>
      <c r="D103" s="36">
        <v>0</v>
      </c>
      <c r="E103" s="19">
        <f t="shared" si="5"/>
        <v>0</v>
      </c>
    </row>
    <row r="104" spans="1:5" x14ac:dyDescent="0.25">
      <c r="A104" s="8" t="s">
        <v>91</v>
      </c>
      <c r="B104" s="8" t="s">
        <v>240</v>
      </c>
      <c r="C104" s="9">
        <v>5</v>
      </c>
      <c r="D104" s="36">
        <v>0</v>
      </c>
      <c r="E104" s="19">
        <f t="shared" si="5"/>
        <v>0</v>
      </c>
    </row>
    <row r="105" spans="1:5" x14ac:dyDescent="0.25">
      <c r="A105" s="8" t="s">
        <v>92</v>
      </c>
      <c r="B105" s="8" t="s">
        <v>241</v>
      </c>
      <c r="C105" s="9">
        <v>5</v>
      </c>
      <c r="D105" s="36">
        <v>0</v>
      </c>
      <c r="E105" s="19">
        <f t="shared" si="5"/>
        <v>0</v>
      </c>
    </row>
    <row r="106" spans="1:5" x14ac:dyDescent="0.25">
      <c r="A106" s="8" t="s">
        <v>93</v>
      </c>
      <c r="B106" s="8" t="s">
        <v>242</v>
      </c>
      <c r="C106" s="9">
        <v>5</v>
      </c>
      <c r="D106" s="36">
        <v>0</v>
      </c>
      <c r="E106" s="19">
        <f t="shared" si="5"/>
        <v>0</v>
      </c>
    </row>
    <row r="107" spans="1:5" x14ac:dyDescent="0.25">
      <c r="A107" s="8" t="s">
        <v>94</v>
      </c>
      <c r="B107" s="8" t="s">
        <v>243</v>
      </c>
      <c r="C107" s="9">
        <v>5</v>
      </c>
      <c r="D107" s="36">
        <v>0</v>
      </c>
      <c r="E107" s="19">
        <f t="shared" si="5"/>
        <v>0</v>
      </c>
    </row>
    <row r="108" spans="1:5" x14ac:dyDescent="0.25">
      <c r="A108" s="8" t="s">
        <v>95</v>
      </c>
      <c r="B108" s="8" t="s">
        <v>244</v>
      </c>
      <c r="C108" s="9">
        <v>5</v>
      </c>
      <c r="D108" s="36">
        <v>0</v>
      </c>
      <c r="E108" s="19">
        <f t="shared" si="5"/>
        <v>0</v>
      </c>
    </row>
    <row r="109" spans="1:5" x14ac:dyDescent="0.25">
      <c r="A109" s="8" t="s">
        <v>96</v>
      </c>
      <c r="B109" s="8" t="s">
        <v>245</v>
      </c>
      <c r="C109" s="11">
        <v>10</v>
      </c>
      <c r="D109" s="36">
        <v>0</v>
      </c>
      <c r="E109" s="19">
        <f t="shared" si="5"/>
        <v>0</v>
      </c>
    </row>
    <row r="110" spans="1:5" x14ac:dyDescent="0.25">
      <c r="A110" s="8" t="s">
        <v>97</v>
      </c>
      <c r="B110" s="8" t="s">
        <v>246</v>
      </c>
      <c r="C110" s="11">
        <v>10</v>
      </c>
      <c r="D110" s="36">
        <v>0</v>
      </c>
      <c r="E110" s="19">
        <f t="shared" si="5"/>
        <v>0</v>
      </c>
    </row>
    <row r="111" spans="1:5" x14ac:dyDescent="0.25">
      <c r="A111" s="48" t="s">
        <v>247</v>
      </c>
      <c r="B111" s="48"/>
      <c r="C111" s="48"/>
      <c r="D111" s="48"/>
      <c r="E111" s="48"/>
    </row>
    <row r="112" spans="1:5" x14ac:dyDescent="0.25">
      <c r="A112" s="8" t="s">
        <v>248</v>
      </c>
      <c r="B112" s="8" t="s">
        <v>249</v>
      </c>
      <c r="C112" s="9">
        <v>200</v>
      </c>
      <c r="D112" s="36">
        <v>0</v>
      </c>
      <c r="E112" s="19">
        <f t="shared" ref="E112:E114" si="6">D112*C112</f>
        <v>0</v>
      </c>
    </row>
    <row r="113" spans="1:5" x14ac:dyDescent="0.25">
      <c r="A113" s="8" t="s">
        <v>98</v>
      </c>
      <c r="B113" s="8" t="s">
        <v>250</v>
      </c>
      <c r="C113" s="9">
        <v>20</v>
      </c>
      <c r="D113" s="36">
        <v>0</v>
      </c>
      <c r="E113" s="19">
        <f t="shared" si="6"/>
        <v>0</v>
      </c>
    </row>
    <row r="114" spans="1:5" x14ac:dyDescent="0.25">
      <c r="A114" s="8" t="s">
        <v>99</v>
      </c>
      <c r="B114" s="8" t="s">
        <v>251</v>
      </c>
      <c r="C114" s="9">
        <v>100</v>
      </c>
      <c r="D114" s="36">
        <v>0</v>
      </c>
      <c r="E114" s="19">
        <f t="shared" si="6"/>
        <v>0</v>
      </c>
    </row>
    <row r="115" spans="1:5" x14ac:dyDescent="0.25">
      <c r="A115" s="48" t="s">
        <v>133</v>
      </c>
      <c r="B115" s="48"/>
      <c r="C115" s="48"/>
      <c r="D115" s="48"/>
      <c r="E115" s="48"/>
    </row>
    <row r="116" spans="1:5" x14ac:dyDescent="0.25">
      <c r="A116" s="8" t="s">
        <v>100</v>
      </c>
      <c r="B116" s="8" t="s">
        <v>252</v>
      </c>
      <c r="C116" s="9">
        <v>25</v>
      </c>
      <c r="D116" s="36">
        <v>0</v>
      </c>
      <c r="E116" s="19">
        <f t="shared" ref="E116:E124" si="7">D116*C116</f>
        <v>0</v>
      </c>
    </row>
    <row r="117" spans="1:5" x14ac:dyDescent="0.25">
      <c r="A117" s="8" t="s">
        <v>101</v>
      </c>
      <c r="B117" s="8" t="s">
        <v>253</v>
      </c>
      <c r="C117" s="9">
        <v>25</v>
      </c>
      <c r="D117" s="36">
        <v>0</v>
      </c>
      <c r="E117" s="19">
        <f t="shared" si="7"/>
        <v>0</v>
      </c>
    </row>
    <row r="118" spans="1:5" x14ac:dyDescent="0.25">
      <c r="A118" s="8" t="s">
        <v>102</v>
      </c>
      <c r="B118" s="8" t="s">
        <v>254</v>
      </c>
      <c r="C118" s="9">
        <v>10</v>
      </c>
      <c r="D118" s="36">
        <v>0</v>
      </c>
      <c r="E118" s="19">
        <f t="shared" si="7"/>
        <v>0</v>
      </c>
    </row>
    <row r="119" spans="1:5" x14ac:dyDescent="0.25">
      <c r="A119" s="8" t="s">
        <v>103</v>
      </c>
      <c r="B119" s="8" t="s">
        <v>254</v>
      </c>
      <c r="C119" s="9">
        <v>10</v>
      </c>
      <c r="D119" s="36">
        <v>0</v>
      </c>
      <c r="E119" s="19">
        <f t="shared" si="7"/>
        <v>0</v>
      </c>
    </row>
    <row r="120" spans="1:5" x14ac:dyDescent="0.25">
      <c r="A120" s="8" t="s">
        <v>104</v>
      </c>
      <c r="B120" s="8" t="s">
        <v>254</v>
      </c>
      <c r="C120" s="9">
        <v>10</v>
      </c>
      <c r="D120" s="36">
        <v>0</v>
      </c>
      <c r="E120" s="19">
        <f t="shared" si="7"/>
        <v>0</v>
      </c>
    </row>
    <row r="121" spans="1:5" x14ac:dyDescent="0.25">
      <c r="A121" s="8" t="s">
        <v>105</v>
      </c>
      <c r="B121" s="8" t="s">
        <v>254</v>
      </c>
      <c r="C121" s="9">
        <v>10</v>
      </c>
      <c r="D121" s="36">
        <v>0</v>
      </c>
      <c r="E121" s="19">
        <f t="shared" si="7"/>
        <v>0</v>
      </c>
    </row>
    <row r="122" spans="1:5" x14ac:dyDescent="0.25">
      <c r="A122" s="8" t="s">
        <v>106</v>
      </c>
      <c r="B122" s="8" t="s">
        <v>254</v>
      </c>
      <c r="C122" s="9">
        <v>10</v>
      </c>
      <c r="D122" s="36">
        <v>0</v>
      </c>
      <c r="E122" s="19">
        <f t="shared" si="7"/>
        <v>0</v>
      </c>
    </row>
    <row r="123" spans="1:5" x14ac:dyDescent="0.25">
      <c r="A123" s="8" t="s">
        <v>107</v>
      </c>
      <c r="B123" s="8" t="s">
        <v>255</v>
      </c>
      <c r="C123" s="9">
        <v>10</v>
      </c>
      <c r="D123" s="36">
        <v>0</v>
      </c>
      <c r="E123" s="19">
        <f t="shared" si="7"/>
        <v>0</v>
      </c>
    </row>
    <row r="124" spans="1:5" x14ac:dyDescent="0.25">
      <c r="A124" s="8" t="s">
        <v>108</v>
      </c>
      <c r="B124" s="8" t="s">
        <v>256</v>
      </c>
      <c r="C124" s="9">
        <v>80</v>
      </c>
      <c r="D124" s="36">
        <v>0</v>
      </c>
      <c r="E124" s="19">
        <f t="shared" si="7"/>
        <v>0</v>
      </c>
    </row>
    <row r="125" spans="1:5" x14ac:dyDescent="0.25">
      <c r="A125" s="48" t="s">
        <v>257</v>
      </c>
      <c r="B125" s="48"/>
      <c r="C125" s="48"/>
      <c r="D125" s="48"/>
      <c r="E125" s="48"/>
    </row>
    <row r="126" spans="1:5" x14ac:dyDescent="0.25">
      <c r="A126" s="8" t="s">
        <v>109</v>
      </c>
      <c r="B126" s="8"/>
      <c r="C126" s="9">
        <v>20</v>
      </c>
      <c r="D126" s="36">
        <v>0</v>
      </c>
      <c r="E126" s="19">
        <f t="shared" ref="E126:E136" si="8">D126*C126</f>
        <v>0</v>
      </c>
    </row>
    <row r="127" spans="1:5" x14ac:dyDescent="0.25">
      <c r="A127" s="8" t="s">
        <v>110</v>
      </c>
      <c r="B127" s="8"/>
      <c r="C127" s="9">
        <v>20</v>
      </c>
      <c r="D127" s="36">
        <v>0</v>
      </c>
      <c r="E127" s="19">
        <f t="shared" si="8"/>
        <v>0</v>
      </c>
    </row>
    <row r="128" spans="1:5" x14ac:dyDescent="0.25">
      <c r="A128" s="8" t="s">
        <v>111</v>
      </c>
      <c r="B128" s="8"/>
      <c r="C128" s="9">
        <v>50</v>
      </c>
      <c r="D128" s="36">
        <v>0</v>
      </c>
      <c r="E128" s="19">
        <f t="shared" si="8"/>
        <v>0</v>
      </c>
    </row>
    <row r="129" spans="1:5" x14ac:dyDescent="0.25">
      <c r="A129" s="8" t="s">
        <v>112</v>
      </c>
      <c r="B129" s="8"/>
      <c r="C129" s="9">
        <v>25</v>
      </c>
      <c r="D129" s="36">
        <v>0</v>
      </c>
      <c r="E129" s="19">
        <f t="shared" si="8"/>
        <v>0</v>
      </c>
    </row>
    <row r="130" spans="1:5" x14ac:dyDescent="0.25">
      <c r="A130" s="8" t="s">
        <v>113</v>
      </c>
      <c r="B130" s="8"/>
      <c r="C130" s="9">
        <v>10</v>
      </c>
      <c r="D130" s="36">
        <v>0</v>
      </c>
      <c r="E130" s="19">
        <f t="shared" si="8"/>
        <v>0</v>
      </c>
    </row>
    <row r="131" spans="1:5" x14ac:dyDescent="0.25">
      <c r="A131" s="8" t="s">
        <v>114</v>
      </c>
      <c r="B131" s="8"/>
      <c r="C131" s="9">
        <v>10</v>
      </c>
      <c r="D131" s="36">
        <v>0</v>
      </c>
      <c r="E131" s="19">
        <f t="shared" si="8"/>
        <v>0</v>
      </c>
    </row>
    <row r="132" spans="1:5" x14ac:dyDescent="0.25">
      <c r="A132" s="8" t="s">
        <v>115</v>
      </c>
      <c r="B132" s="8"/>
      <c r="C132" s="9">
        <v>10</v>
      </c>
      <c r="D132" s="36">
        <v>0</v>
      </c>
      <c r="E132" s="19">
        <f t="shared" si="8"/>
        <v>0</v>
      </c>
    </row>
    <row r="133" spans="1:5" x14ac:dyDescent="0.25">
      <c r="A133" s="8" t="s">
        <v>258</v>
      </c>
      <c r="B133" s="8" t="s">
        <v>259</v>
      </c>
      <c r="C133" s="9">
        <v>10</v>
      </c>
      <c r="D133" s="36">
        <v>0</v>
      </c>
      <c r="E133" s="19">
        <f t="shared" si="8"/>
        <v>0</v>
      </c>
    </row>
    <row r="134" spans="1:5" x14ac:dyDescent="0.25">
      <c r="A134" s="8" t="s">
        <v>260</v>
      </c>
      <c r="B134" s="8" t="s">
        <v>261</v>
      </c>
      <c r="C134" s="9">
        <v>5</v>
      </c>
      <c r="D134" s="36">
        <v>0</v>
      </c>
      <c r="E134" s="19">
        <f t="shared" si="8"/>
        <v>0</v>
      </c>
    </row>
    <row r="135" spans="1:5" x14ac:dyDescent="0.25">
      <c r="A135" s="8" t="s">
        <v>116</v>
      </c>
      <c r="B135" s="8"/>
      <c r="C135" s="9">
        <v>30</v>
      </c>
      <c r="D135" s="36">
        <v>0</v>
      </c>
      <c r="E135" s="19">
        <f t="shared" si="8"/>
        <v>0</v>
      </c>
    </row>
    <row r="136" spans="1:5" ht="15.75" thickBot="1" x14ac:dyDescent="0.3">
      <c r="A136" s="8" t="s">
        <v>411</v>
      </c>
      <c r="B136" s="8"/>
      <c r="C136" s="9">
        <v>6</v>
      </c>
      <c r="D136" s="36">
        <v>0</v>
      </c>
      <c r="E136" s="19">
        <f t="shared" si="8"/>
        <v>0</v>
      </c>
    </row>
    <row r="137" spans="1:5" ht="15.75" thickBot="1" x14ac:dyDescent="0.3">
      <c r="A137" s="49" t="s">
        <v>139</v>
      </c>
      <c r="B137" s="50"/>
      <c r="C137" s="50"/>
      <c r="D137" s="51"/>
      <c r="E137" s="16">
        <f>SUM(E7:E136)</f>
        <v>0</v>
      </c>
    </row>
    <row r="138" spans="1:5" x14ac:dyDescent="0.25">
      <c r="B138" s="1"/>
      <c r="C138" s="2"/>
    </row>
    <row r="139" spans="1:5" x14ac:dyDescent="0.25">
      <c r="A139" s="17" t="s">
        <v>140</v>
      </c>
      <c r="B139" s="1"/>
      <c r="C139" s="2"/>
    </row>
    <row r="140" spans="1:5" x14ac:dyDescent="0.25">
      <c r="A140" s="17" t="s">
        <v>141</v>
      </c>
      <c r="B140" s="1"/>
      <c r="C140" s="2"/>
    </row>
  </sheetData>
  <sheetProtection algorithmName="SHA-512" hashValue="Kd9zshYVLofWFSkKIOVNvnTBXHWoam+IXz7QlMSlMyNIXN4YO8ZDcDvEfVlnagcqG8JbDnE88vdbNgp+BgRwMg==" saltValue="OuHV4OAQi1+g4IOQpP6d4w==" spinCount="100000" sheet="1" selectLockedCells="1"/>
  <mergeCells count="10">
    <mergeCell ref="A111:E111"/>
    <mergeCell ref="A115:E115"/>
    <mergeCell ref="A125:E125"/>
    <mergeCell ref="A137:D137"/>
    <mergeCell ref="A6:E6"/>
    <mergeCell ref="A37:E37"/>
    <mergeCell ref="A64:E64"/>
    <mergeCell ref="A70:E70"/>
    <mergeCell ref="A93:E93"/>
    <mergeCell ref="A101:E101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E94BD-D42E-4285-AA6F-8F51312753ED}">
  <dimension ref="A1:E108"/>
  <sheetViews>
    <sheetView workbookViewId="0">
      <selection activeCell="D7" sqref="D7"/>
    </sheetView>
  </sheetViews>
  <sheetFormatPr defaultRowHeight="15" x14ac:dyDescent="0.25"/>
  <cols>
    <col min="1" max="1" width="54.28515625" customWidth="1"/>
    <col min="2" max="2" width="40" bestFit="1" customWidth="1"/>
    <col min="3" max="3" width="23" bestFit="1" customWidth="1"/>
    <col min="4" max="4" width="24.85546875" customWidth="1"/>
    <col min="5" max="5" width="19.42578125" customWidth="1"/>
  </cols>
  <sheetData>
    <row r="1" spans="1:5" ht="18.75" x14ac:dyDescent="0.3">
      <c r="A1" s="3" t="s">
        <v>404</v>
      </c>
      <c r="B1" s="3"/>
      <c r="D1" s="4"/>
    </row>
    <row r="2" spans="1:5" ht="15.75" x14ac:dyDescent="0.25">
      <c r="A2" s="5" t="s">
        <v>143</v>
      </c>
      <c r="B2" s="5"/>
      <c r="D2" s="4"/>
    </row>
    <row r="3" spans="1:5" x14ac:dyDescent="0.25">
      <c r="A3" t="s">
        <v>142</v>
      </c>
      <c r="D3" s="4"/>
    </row>
    <row r="4" spans="1:5" ht="15.75" thickBot="1" x14ac:dyDescent="0.3">
      <c r="D4" s="4"/>
    </row>
    <row r="5" spans="1:5" ht="30.75" thickBot="1" x14ac:dyDescent="0.3">
      <c r="A5" s="6" t="s">
        <v>117</v>
      </c>
      <c r="B5" s="6" t="s">
        <v>145</v>
      </c>
      <c r="C5" s="6" t="s">
        <v>118</v>
      </c>
      <c r="D5" s="7" t="s">
        <v>119</v>
      </c>
      <c r="E5" s="6" t="s">
        <v>120</v>
      </c>
    </row>
    <row r="6" spans="1:5" ht="15.75" thickBot="1" x14ac:dyDescent="0.3">
      <c r="A6" s="49" t="s">
        <v>262</v>
      </c>
      <c r="B6" s="50"/>
      <c r="C6" s="50"/>
      <c r="D6" s="50"/>
      <c r="E6" s="52"/>
    </row>
    <row r="7" spans="1:5" x14ac:dyDescent="0.25">
      <c r="A7" s="20" t="s">
        <v>262</v>
      </c>
      <c r="B7" s="21" t="s">
        <v>263</v>
      </c>
      <c r="C7" s="22">
        <v>420</v>
      </c>
      <c r="D7" s="36">
        <v>0</v>
      </c>
      <c r="E7" s="12">
        <f>SUM(C7*D7)</f>
        <v>0</v>
      </c>
    </row>
    <row r="8" spans="1:5" ht="15.75" thickBot="1" x14ac:dyDescent="0.3">
      <c r="A8" s="23" t="s">
        <v>264</v>
      </c>
      <c r="B8" s="24" t="s">
        <v>265</v>
      </c>
      <c r="C8" s="25">
        <v>4</v>
      </c>
      <c r="D8" s="36">
        <v>0</v>
      </c>
      <c r="E8" s="12">
        <f t="shared" ref="E8:E71" si="0">SUM(C8*D8)</f>
        <v>0</v>
      </c>
    </row>
    <row r="9" spans="1:5" ht="15.75" thickBot="1" x14ac:dyDescent="0.3">
      <c r="A9" s="26" t="s">
        <v>266</v>
      </c>
      <c r="B9" s="27"/>
      <c r="C9" s="27"/>
      <c r="D9" s="27"/>
      <c r="E9" s="28"/>
    </row>
    <row r="10" spans="1:5" x14ac:dyDescent="0.25">
      <c r="A10" s="23" t="s">
        <v>267</v>
      </c>
      <c r="B10" s="24" t="s">
        <v>268</v>
      </c>
      <c r="C10" s="25">
        <v>507</v>
      </c>
      <c r="D10" s="36">
        <v>0</v>
      </c>
      <c r="E10" s="12">
        <f t="shared" si="0"/>
        <v>0</v>
      </c>
    </row>
    <row r="11" spans="1:5" x14ac:dyDescent="0.25">
      <c r="A11" s="23" t="s">
        <v>269</v>
      </c>
      <c r="B11" s="24" t="s">
        <v>270</v>
      </c>
      <c r="C11" s="25">
        <v>859</v>
      </c>
      <c r="D11" s="36">
        <v>0</v>
      </c>
      <c r="E11" s="12">
        <f t="shared" si="0"/>
        <v>0</v>
      </c>
    </row>
    <row r="12" spans="1:5" x14ac:dyDescent="0.25">
      <c r="A12" s="23" t="s">
        <v>271</v>
      </c>
      <c r="B12" s="24" t="s">
        <v>272</v>
      </c>
      <c r="C12" s="25">
        <v>263</v>
      </c>
      <c r="D12" s="36">
        <v>0</v>
      </c>
      <c r="E12" s="12">
        <f t="shared" si="0"/>
        <v>0</v>
      </c>
    </row>
    <row r="13" spans="1:5" x14ac:dyDescent="0.25">
      <c r="A13" s="23" t="s">
        <v>273</v>
      </c>
      <c r="B13" s="24" t="s">
        <v>274</v>
      </c>
      <c r="C13" s="25">
        <v>105</v>
      </c>
      <c r="D13" s="36">
        <v>0</v>
      </c>
      <c r="E13" s="12">
        <f t="shared" si="0"/>
        <v>0</v>
      </c>
    </row>
    <row r="14" spans="1:5" x14ac:dyDescent="0.25">
      <c r="A14" s="23" t="s">
        <v>275</v>
      </c>
      <c r="B14" s="24"/>
      <c r="C14" s="25">
        <v>10</v>
      </c>
      <c r="D14" s="36">
        <v>0</v>
      </c>
      <c r="E14" s="12">
        <f t="shared" si="0"/>
        <v>0</v>
      </c>
    </row>
    <row r="15" spans="1:5" x14ac:dyDescent="0.25">
      <c r="A15" s="23" t="s">
        <v>276</v>
      </c>
      <c r="B15" s="24"/>
      <c r="C15" s="25">
        <v>6</v>
      </c>
      <c r="D15" s="36">
        <v>0</v>
      </c>
      <c r="E15" s="12">
        <f t="shared" si="0"/>
        <v>0</v>
      </c>
    </row>
    <row r="16" spans="1:5" ht="15.75" thickBot="1" x14ac:dyDescent="0.3">
      <c r="A16" s="23" t="s">
        <v>277</v>
      </c>
      <c r="B16" s="24"/>
      <c r="C16" s="25">
        <v>10</v>
      </c>
      <c r="D16" s="36">
        <v>0</v>
      </c>
      <c r="E16" s="12">
        <f t="shared" si="0"/>
        <v>0</v>
      </c>
    </row>
    <row r="17" spans="1:5" ht="15.75" thickBot="1" x14ac:dyDescent="0.3">
      <c r="A17" s="26" t="s">
        <v>278</v>
      </c>
      <c r="B17" s="27"/>
      <c r="C17" s="27"/>
      <c r="D17" s="27"/>
      <c r="E17" s="28"/>
    </row>
    <row r="18" spans="1:5" x14ac:dyDescent="0.25">
      <c r="A18" s="23" t="s">
        <v>279</v>
      </c>
      <c r="B18" s="24" t="s">
        <v>280</v>
      </c>
      <c r="C18" s="25">
        <v>1</v>
      </c>
      <c r="D18" s="36">
        <v>0</v>
      </c>
      <c r="E18" s="12">
        <f t="shared" si="0"/>
        <v>0</v>
      </c>
    </row>
    <row r="19" spans="1:5" x14ac:dyDescent="0.25">
      <c r="A19" s="23" t="s">
        <v>281</v>
      </c>
      <c r="B19" s="24"/>
      <c r="C19" s="25">
        <v>1</v>
      </c>
      <c r="D19" s="36">
        <v>0</v>
      </c>
      <c r="E19" s="12">
        <f t="shared" si="0"/>
        <v>0</v>
      </c>
    </row>
    <row r="20" spans="1:5" x14ac:dyDescent="0.25">
      <c r="A20" s="23" t="s">
        <v>282</v>
      </c>
      <c r="B20" s="24" t="s">
        <v>283</v>
      </c>
      <c r="C20" s="25">
        <v>2</v>
      </c>
      <c r="D20" s="36">
        <v>0</v>
      </c>
      <c r="E20" s="12">
        <f t="shared" si="0"/>
        <v>0</v>
      </c>
    </row>
    <row r="21" spans="1:5" x14ac:dyDescent="0.25">
      <c r="A21" s="23" t="s">
        <v>284</v>
      </c>
      <c r="B21" s="24" t="s">
        <v>285</v>
      </c>
      <c r="C21" s="25">
        <v>1</v>
      </c>
      <c r="D21" s="36">
        <v>0</v>
      </c>
      <c r="E21" s="12">
        <f t="shared" si="0"/>
        <v>0</v>
      </c>
    </row>
    <row r="22" spans="1:5" x14ac:dyDescent="0.25">
      <c r="A22" s="23" t="s">
        <v>286</v>
      </c>
      <c r="B22" s="24" t="s">
        <v>287</v>
      </c>
      <c r="C22" s="25">
        <v>1</v>
      </c>
      <c r="D22" s="36">
        <v>0</v>
      </c>
      <c r="E22" s="12">
        <f t="shared" si="0"/>
        <v>0</v>
      </c>
    </row>
    <row r="23" spans="1:5" x14ac:dyDescent="0.25">
      <c r="A23" s="23" t="s">
        <v>288</v>
      </c>
      <c r="B23" s="24" t="s">
        <v>289</v>
      </c>
      <c r="C23" s="25">
        <f>2+1</f>
        <v>3</v>
      </c>
      <c r="D23" s="36">
        <v>0</v>
      </c>
      <c r="E23" s="12">
        <f t="shared" si="0"/>
        <v>0</v>
      </c>
    </row>
    <row r="24" spans="1:5" x14ac:dyDescent="0.25">
      <c r="A24" s="23" t="s">
        <v>290</v>
      </c>
      <c r="B24" s="24" t="s">
        <v>291</v>
      </c>
      <c r="C24" s="25">
        <f>1+1+1</f>
        <v>3</v>
      </c>
      <c r="D24" s="36">
        <v>0</v>
      </c>
      <c r="E24" s="12">
        <f t="shared" si="0"/>
        <v>0</v>
      </c>
    </row>
    <row r="25" spans="1:5" x14ac:dyDescent="0.25">
      <c r="A25" s="23" t="s">
        <v>292</v>
      </c>
      <c r="B25" s="24" t="s">
        <v>293</v>
      </c>
      <c r="C25" s="25">
        <f>1+2+1</f>
        <v>4</v>
      </c>
      <c r="D25" s="36">
        <v>0</v>
      </c>
      <c r="E25" s="12">
        <f t="shared" si="0"/>
        <v>0</v>
      </c>
    </row>
    <row r="26" spans="1:5" x14ac:dyDescent="0.25">
      <c r="A26" s="23" t="s">
        <v>294</v>
      </c>
      <c r="B26" s="24" t="s">
        <v>295</v>
      </c>
      <c r="C26" s="25">
        <f>1+1</f>
        <v>2</v>
      </c>
      <c r="D26" s="36">
        <v>0</v>
      </c>
      <c r="E26" s="12">
        <f t="shared" si="0"/>
        <v>0</v>
      </c>
    </row>
    <row r="27" spans="1:5" x14ac:dyDescent="0.25">
      <c r="A27" s="23" t="s">
        <v>296</v>
      </c>
      <c r="B27" s="24" t="s">
        <v>297</v>
      </c>
      <c r="C27" s="25">
        <f>2+4</f>
        <v>6</v>
      </c>
      <c r="D27" s="36">
        <v>0</v>
      </c>
      <c r="E27" s="12">
        <f t="shared" si="0"/>
        <v>0</v>
      </c>
    </row>
    <row r="28" spans="1:5" x14ac:dyDescent="0.25">
      <c r="A28" s="23" t="s">
        <v>298</v>
      </c>
      <c r="B28" s="24" t="s">
        <v>299</v>
      </c>
      <c r="C28" s="25">
        <v>1</v>
      </c>
      <c r="D28" s="36">
        <v>0</v>
      </c>
      <c r="E28" s="12">
        <f t="shared" si="0"/>
        <v>0</v>
      </c>
    </row>
    <row r="29" spans="1:5" x14ac:dyDescent="0.25">
      <c r="A29" s="23" t="s">
        <v>300</v>
      </c>
      <c r="B29" s="24" t="s">
        <v>301</v>
      </c>
      <c r="C29" s="25">
        <v>1</v>
      </c>
      <c r="D29" s="36">
        <v>0</v>
      </c>
      <c r="E29" s="12">
        <f t="shared" si="0"/>
        <v>0</v>
      </c>
    </row>
    <row r="30" spans="1:5" x14ac:dyDescent="0.25">
      <c r="A30" s="23" t="s">
        <v>302</v>
      </c>
      <c r="B30" s="24" t="s">
        <v>303</v>
      </c>
      <c r="C30" s="25">
        <v>1</v>
      </c>
      <c r="D30" s="36">
        <v>0</v>
      </c>
      <c r="E30" s="12">
        <f t="shared" si="0"/>
        <v>0</v>
      </c>
    </row>
    <row r="31" spans="1:5" x14ac:dyDescent="0.25">
      <c r="A31" s="23" t="s">
        <v>304</v>
      </c>
      <c r="B31" s="24" t="s">
        <v>305</v>
      </c>
      <c r="C31" s="25">
        <v>1</v>
      </c>
      <c r="D31" s="36">
        <v>0</v>
      </c>
      <c r="E31" s="12">
        <f t="shared" si="0"/>
        <v>0</v>
      </c>
    </row>
    <row r="32" spans="1:5" x14ac:dyDescent="0.25">
      <c r="A32" s="23" t="s">
        <v>306</v>
      </c>
      <c r="B32" s="24" t="s">
        <v>307</v>
      </c>
      <c r="C32" s="25">
        <f>2+1</f>
        <v>3</v>
      </c>
      <c r="D32" s="36">
        <v>0</v>
      </c>
      <c r="E32" s="12">
        <f t="shared" si="0"/>
        <v>0</v>
      </c>
    </row>
    <row r="33" spans="1:5" x14ac:dyDescent="0.25">
      <c r="A33" s="23" t="s">
        <v>308</v>
      </c>
      <c r="B33" s="24" t="s">
        <v>309</v>
      </c>
      <c r="C33" s="25">
        <f>1+3+1</f>
        <v>5</v>
      </c>
      <c r="D33" s="36">
        <v>0</v>
      </c>
      <c r="E33" s="12">
        <f t="shared" si="0"/>
        <v>0</v>
      </c>
    </row>
    <row r="34" spans="1:5" x14ac:dyDescent="0.25">
      <c r="A34" s="23" t="s">
        <v>310</v>
      </c>
      <c r="B34" s="24" t="s">
        <v>311</v>
      </c>
      <c r="C34" s="25">
        <v>1</v>
      </c>
      <c r="D34" s="36">
        <v>0</v>
      </c>
      <c r="E34" s="12">
        <f t="shared" si="0"/>
        <v>0</v>
      </c>
    </row>
    <row r="35" spans="1:5" x14ac:dyDescent="0.25">
      <c r="A35" s="23" t="s">
        <v>312</v>
      </c>
      <c r="B35" s="24"/>
      <c r="C35" s="25">
        <v>1</v>
      </c>
      <c r="D35" s="36">
        <v>0</v>
      </c>
      <c r="E35" s="12">
        <f t="shared" si="0"/>
        <v>0</v>
      </c>
    </row>
    <row r="36" spans="1:5" ht="15.75" thickBot="1" x14ac:dyDescent="0.3">
      <c r="A36" s="23" t="s">
        <v>313</v>
      </c>
      <c r="B36" s="24"/>
      <c r="C36" s="25">
        <v>1</v>
      </c>
      <c r="D36" s="36">
        <v>0</v>
      </c>
      <c r="E36" s="12">
        <f t="shared" si="0"/>
        <v>0</v>
      </c>
    </row>
    <row r="37" spans="1:5" ht="15.75" thickBot="1" x14ac:dyDescent="0.3">
      <c r="A37" s="26" t="s">
        <v>314</v>
      </c>
      <c r="B37" s="27"/>
      <c r="C37" s="27"/>
      <c r="D37" s="27"/>
      <c r="E37" s="28"/>
    </row>
    <row r="38" spans="1:5" x14ac:dyDescent="0.25">
      <c r="A38" s="23" t="s">
        <v>315</v>
      </c>
      <c r="B38" s="24" t="s">
        <v>316</v>
      </c>
      <c r="C38" s="25">
        <v>1</v>
      </c>
      <c r="D38" s="36">
        <v>0</v>
      </c>
      <c r="E38" s="12">
        <f t="shared" si="0"/>
        <v>0</v>
      </c>
    </row>
    <row r="39" spans="1:5" x14ac:dyDescent="0.25">
      <c r="A39" s="23" t="s">
        <v>317</v>
      </c>
      <c r="B39" s="24"/>
      <c r="C39" s="25">
        <v>1</v>
      </c>
      <c r="D39" s="36">
        <v>0</v>
      </c>
      <c r="E39" s="12">
        <f t="shared" si="0"/>
        <v>0</v>
      </c>
    </row>
    <row r="40" spans="1:5" x14ac:dyDescent="0.25">
      <c r="A40" s="23" t="s">
        <v>318</v>
      </c>
      <c r="B40" s="24" t="s">
        <v>319</v>
      </c>
      <c r="C40" s="25">
        <v>1</v>
      </c>
      <c r="D40" s="36">
        <v>0</v>
      </c>
      <c r="E40" s="12">
        <f t="shared" si="0"/>
        <v>0</v>
      </c>
    </row>
    <row r="41" spans="1:5" x14ac:dyDescent="0.25">
      <c r="A41" s="23" t="s">
        <v>320</v>
      </c>
      <c r="B41" s="24" t="s">
        <v>321</v>
      </c>
      <c r="C41" s="25">
        <v>1</v>
      </c>
      <c r="D41" s="36">
        <v>0</v>
      </c>
      <c r="E41" s="12">
        <f t="shared" si="0"/>
        <v>0</v>
      </c>
    </row>
    <row r="42" spans="1:5" x14ac:dyDescent="0.25">
      <c r="A42" s="23" t="s">
        <v>322</v>
      </c>
      <c r="B42" s="24" t="s">
        <v>323</v>
      </c>
      <c r="C42" s="25">
        <v>1</v>
      </c>
      <c r="D42" s="36">
        <v>0</v>
      </c>
      <c r="E42" s="12">
        <f t="shared" si="0"/>
        <v>0</v>
      </c>
    </row>
    <row r="43" spans="1:5" x14ac:dyDescent="0.25">
      <c r="A43" s="23" t="s">
        <v>324</v>
      </c>
      <c r="B43" s="24" t="s">
        <v>325</v>
      </c>
      <c r="C43" s="25">
        <v>1</v>
      </c>
      <c r="D43" s="36">
        <v>0</v>
      </c>
      <c r="E43" s="12">
        <f t="shared" si="0"/>
        <v>0</v>
      </c>
    </row>
    <row r="44" spans="1:5" x14ac:dyDescent="0.25">
      <c r="A44" s="23" t="s">
        <v>326</v>
      </c>
      <c r="B44" s="24" t="s">
        <v>327</v>
      </c>
      <c r="C44" s="25">
        <v>1</v>
      </c>
      <c r="D44" s="36">
        <v>0</v>
      </c>
      <c r="E44" s="12">
        <f t="shared" si="0"/>
        <v>0</v>
      </c>
    </row>
    <row r="45" spans="1:5" x14ac:dyDescent="0.25">
      <c r="A45" s="23" t="s">
        <v>328</v>
      </c>
      <c r="B45" s="24" t="s">
        <v>329</v>
      </c>
      <c r="C45" s="25">
        <f>2+5+1</f>
        <v>8</v>
      </c>
      <c r="D45" s="36">
        <v>0</v>
      </c>
      <c r="E45" s="12">
        <f t="shared" si="0"/>
        <v>0</v>
      </c>
    </row>
    <row r="46" spans="1:5" x14ac:dyDescent="0.25">
      <c r="A46" s="23" t="s">
        <v>330</v>
      </c>
      <c r="B46" s="24" t="s">
        <v>331</v>
      </c>
      <c r="C46" s="25">
        <v>1</v>
      </c>
      <c r="D46" s="36">
        <v>0</v>
      </c>
      <c r="E46" s="12">
        <f t="shared" si="0"/>
        <v>0</v>
      </c>
    </row>
    <row r="47" spans="1:5" x14ac:dyDescent="0.25">
      <c r="A47" s="23" t="s">
        <v>332</v>
      </c>
      <c r="B47" s="24" t="s">
        <v>333</v>
      </c>
      <c r="C47" s="25">
        <v>1</v>
      </c>
      <c r="D47" s="36">
        <v>0</v>
      </c>
      <c r="E47" s="12">
        <f t="shared" si="0"/>
        <v>0</v>
      </c>
    </row>
    <row r="48" spans="1:5" x14ac:dyDescent="0.25">
      <c r="A48" s="23" t="s">
        <v>334</v>
      </c>
      <c r="B48" s="24" t="s">
        <v>335</v>
      </c>
      <c r="C48" s="25">
        <f>1+2</f>
        <v>3</v>
      </c>
      <c r="D48" s="36">
        <v>0</v>
      </c>
      <c r="E48" s="12">
        <f t="shared" si="0"/>
        <v>0</v>
      </c>
    </row>
    <row r="49" spans="1:5" x14ac:dyDescent="0.25">
      <c r="A49" s="23" t="s">
        <v>336</v>
      </c>
      <c r="B49" s="24" t="s">
        <v>337</v>
      </c>
      <c r="C49" s="25">
        <v>3</v>
      </c>
      <c r="D49" s="36">
        <v>0</v>
      </c>
      <c r="E49" s="12">
        <f t="shared" si="0"/>
        <v>0</v>
      </c>
    </row>
    <row r="50" spans="1:5" x14ac:dyDescent="0.25">
      <c r="A50" s="23" t="s">
        <v>338</v>
      </c>
      <c r="B50" s="24" t="s">
        <v>339</v>
      </c>
      <c r="C50" s="25">
        <v>4</v>
      </c>
      <c r="D50" s="36">
        <v>0</v>
      </c>
      <c r="E50" s="12">
        <f t="shared" si="0"/>
        <v>0</v>
      </c>
    </row>
    <row r="51" spans="1:5" x14ac:dyDescent="0.25">
      <c r="A51" s="23" t="s">
        <v>340</v>
      </c>
      <c r="B51" s="24" t="s">
        <v>341</v>
      </c>
      <c r="C51" s="25">
        <v>5</v>
      </c>
      <c r="D51" s="36">
        <v>0</v>
      </c>
      <c r="E51" s="12">
        <f t="shared" si="0"/>
        <v>0</v>
      </c>
    </row>
    <row r="52" spans="1:5" x14ac:dyDescent="0.25">
      <c r="A52" s="23" t="s">
        <v>342</v>
      </c>
      <c r="B52" s="24" t="s">
        <v>343</v>
      </c>
      <c r="C52" s="25">
        <v>1</v>
      </c>
      <c r="D52" s="36">
        <v>0</v>
      </c>
      <c r="E52" s="12">
        <f t="shared" si="0"/>
        <v>0</v>
      </c>
    </row>
    <row r="53" spans="1:5" x14ac:dyDescent="0.25">
      <c r="A53" s="23" t="s">
        <v>344</v>
      </c>
      <c r="B53" s="24" t="s">
        <v>345</v>
      </c>
      <c r="C53" s="25">
        <v>1</v>
      </c>
      <c r="D53" s="36">
        <v>0</v>
      </c>
      <c r="E53" s="12">
        <f t="shared" si="0"/>
        <v>0</v>
      </c>
    </row>
    <row r="54" spans="1:5" x14ac:dyDescent="0.25">
      <c r="A54" s="23" t="s">
        <v>346</v>
      </c>
      <c r="B54" s="24" t="s">
        <v>347</v>
      </c>
      <c r="C54" s="25">
        <v>2</v>
      </c>
      <c r="D54" s="36">
        <v>0</v>
      </c>
      <c r="E54" s="12">
        <f t="shared" si="0"/>
        <v>0</v>
      </c>
    </row>
    <row r="55" spans="1:5" x14ac:dyDescent="0.25">
      <c r="A55" s="23" t="s">
        <v>348</v>
      </c>
      <c r="B55" s="24"/>
      <c r="C55" s="25">
        <v>1</v>
      </c>
      <c r="D55" s="36">
        <v>0</v>
      </c>
      <c r="E55" s="12">
        <f t="shared" si="0"/>
        <v>0</v>
      </c>
    </row>
    <row r="56" spans="1:5" ht="15.75" thickBot="1" x14ac:dyDescent="0.3">
      <c r="A56" s="23" t="s">
        <v>349</v>
      </c>
      <c r="B56" s="24"/>
      <c r="C56" s="25">
        <v>1</v>
      </c>
      <c r="D56" s="36">
        <v>0</v>
      </c>
      <c r="E56" s="12">
        <f t="shared" si="0"/>
        <v>0</v>
      </c>
    </row>
    <row r="57" spans="1:5" ht="15.75" thickBot="1" x14ac:dyDescent="0.3">
      <c r="A57" s="26" t="s">
        <v>350</v>
      </c>
      <c r="B57" s="27"/>
      <c r="C57" s="27"/>
      <c r="D57" s="27"/>
      <c r="E57" s="28"/>
    </row>
    <row r="58" spans="1:5" x14ac:dyDescent="0.25">
      <c r="A58" s="23" t="s">
        <v>351</v>
      </c>
      <c r="B58" s="24"/>
      <c r="C58" s="25">
        <v>1</v>
      </c>
      <c r="D58" s="36">
        <v>0</v>
      </c>
      <c r="E58" s="12">
        <f t="shared" si="0"/>
        <v>0</v>
      </c>
    </row>
    <row r="59" spans="1:5" x14ac:dyDescent="0.25">
      <c r="A59" s="23" t="s">
        <v>352</v>
      </c>
      <c r="B59" s="24"/>
      <c r="C59" s="25">
        <v>1</v>
      </c>
      <c r="D59" s="36">
        <v>0</v>
      </c>
      <c r="E59" s="12">
        <f t="shared" si="0"/>
        <v>0</v>
      </c>
    </row>
    <row r="60" spans="1:5" x14ac:dyDescent="0.25">
      <c r="A60" s="23" t="s">
        <v>353</v>
      </c>
      <c r="B60" s="24"/>
      <c r="C60" s="25">
        <v>1</v>
      </c>
      <c r="D60" s="36">
        <v>0</v>
      </c>
      <c r="E60" s="12">
        <f t="shared" si="0"/>
        <v>0</v>
      </c>
    </row>
    <row r="61" spans="1:5" x14ac:dyDescent="0.25">
      <c r="A61" s="23" t="s">
        <v>354</v>
      </c>
      <c r="B61" s="24"/>
      <c r="C61" s="25">
        <v>1</v>
      </c>
      <c r="D61" s="36">
        <v>0</v>
      </c>
      <c r="E61" s="12">
        <f t="shared" si="0"/>
        <v>0</v>
      </c>
    </row>
    <row r="62" spans="1:5" x14ac:dyDescent="0.25">
      <c r="A62" s="23" t="s">
        <v>355</v>
      </c>
      <c r="B62" s="24"/>
      <c r="C62" s="25">
        <v>1</v>
      </c>
      <c r="D62" s="36">
        <v>0</v>
      </c>
      <c r="E62" s="12">
        <f t="shared" si="0"/>
        <v>0</v>
      </c>
    </row>
    <row r="63" spans="1:5" x14ac:dyDescent="0.25">
      <c r="A63" s="23" t="s">
        <v>356</v>
      </c>
      <c r="B63" s="24"/>
      <c r="C63" s="25">
        <v>1</v>
      </c>
      <c r="D63" s="36">
        <v>0</v>
      </c>
      <c r="E63" s="12">
        <f t="shared" si="0"/>
        <v>0</v>
      </c>
    </row>
    <row r="64" spans="1:5" x14ac:dyDescent="0.25">
      <c r="A64" s="23" t="s">
        <v>357</v>
      </c>
      <c r="B64" s="24"/>
      <c r="C64" s="25">
        <v>1</v>
      </c>
      <c r="D64" s="36">
        <v>0</v>
      </c>
      <c r="E64" s="12">
        <f t="shared" si="0"/>
        <v>0</v>
      </c>
    </row>
    <row r="65" spans="1:5" x14ac:dyDescent="0.25">
      <c r="A65" s="23" t="s">
        <v>358</v>
      </c>
      <c r="B65" s="24"/>
      <c r="C65" s="25">
        <v>1</v>
      </c>
      <c r="D65" s="36">
        <v>0</v>
      </c>
      <c r="E65" s="12">
        <f t="shared" si="0"/>
        <v>0</v>
      </c>
    </row>
    <row r="66" spans="1:5" x14ac:dyDescent="0.25">
      <c r="A66" s="23" t="s">
        <v>359</v>
      </c>
      <c r="B66" s="24"/>
      <c r="C66" s="25">
        <v>1</v>
      </c>
      <c r="D66" s="36">
        <v>0</v>
      </c>
      <c r="E66" s="12">
        <f t="shared" si="0"/>
        <v>0</v>
      </c>
    </row>
    <row r="67" spans="1:5" x14ac:dyDescent="0.25">
      <c r="A67" s="23" t="s">
        <v>360</v>
      </c>
      <c r="B67" s="24"/>
      <c r="C67" s="25">
        <v>1</v>
      </c>
      <c r="D67" s="36">
        <v>0</v>
      </c>
      <c r="E67" s="12">
        <f t="shared" si="0"/>
        <v>0</v>
      </c>
    </row>
    <row r="68" spans="1:5" x14ac:dyDescent="0.25">
      <c r="A68" s="23" t="s">
        <v>361</v>
      </c>
      <c r="B68" s="24" t="s">
        <v>362</v>
      </c>
      <c r="C68" s="25">
        <v>1</v>
      </c>
      <c r="D68" s="36">
        <v>0</v>
      </c>
      <c r="E68" s="12">
        <f t="shared" si="0"/>
        <v>0</v>
      </c>
    </row>
    <row r="69" spans="1:5" x14ac:dyDescent="0.25">
      <c r="A69" s="23" t="s">
        <v>363</v>
      </c>
      <c r="B69" s="24"/>
      <c r="C69" s="25">
        <v>1</v>
      </c>
      <c r="D69" s="36">
        <v>0</v>
      </c>
      <c r="E69" s="12">
        <f t="shared" si="0"/>
        <v>0</v>
      </c>
    </row>
    <row r="70" spans="1:5" x14ac:dyDescent="0.25">
      <c r="A70" s="23" t="s">
        <v>364</v>
      </c>
      <c r="B70" s="24"/>
      <c r="C70" s="25">
        <v>1</v>
      </c>
      <c r="D70" s="36">
        <v>0</v>
      </c>
      <c r="E70" s="12">
        <f t="shared" si="0"/>
        <v>0</v>
      </c>
    </row>
    <row r="71" spans="1:5" x14ac:dyDescent="0.25">
      <c r="A71" s="23" t="s">
        <v>365</v>
      </c>
      <c r="B71" s="24"/>
      <c r="C71" s="25">
        <v>1</v>
      </c>
      <c r="D71" s="36">
        <v>0</v>
      </c>
      <c r="E71" s="12">
        <f t="shared" si="0"/>
        <v>0</v>
      </c>
    </row>
    <row r="72" spans="1:5" x14ac:dyDescent="0.25">
      <c r="A72" s="23" t="s">
        <v>366</v>
      </c>
      <c r="B72" s="24"/>
      <c r="C72" s="25">
        <v>1</v>
      </c>
      <c r="D72" s="36">
        <v>0</v>
      </c>
      <c r="E72" s="12">
        <f t="shared" ref="E72:E103" si="1">SUM(C72*D72)</f>
        <v>0</v>
      </c>
    </row>
    <row r="73" spans="1:5" x14ac:dyDescent="0.25">
      <c r="A73" s="23" t="s">
        <v>367</v>
      </c>
      <c r="B73" s="24"/>
      <c r="C73" s="25">
        <v>1</v>
      </c>
      <c r="D73" s="36">
        <v>0</v>
      </c>
      <c r="E73" s="12">
        <f t="shared" si="1"/>
        <v>0</v>
      </c>
    </row>
    <row r="74" spans="1:5" x14ac:dyDescent="0.25">
      <c r="A74" s="23" t="s">
        <v>368</v>
      </c>
      <c r="B74" s="24"/>
      <c r="C74" s="25">
        <v>1</v>
      </c>
      <c r="D74" s="36">
        <v>0</v>
      </c>
      <c r="E74" s="12">
        <f t="shared" si="1"/>
        <v>0</v>
      </c>
    </row>
    <row r="75" spans="1:5" x14ac:dyDescent="0.25">
      <c r="A75" s="23" t="s">
        <v>369</v>
      </c>
      <c r="B75" s="24"/>
      <c r="C75" s="25">
        <v>1</v>
      </c>
      <c r="D75" s="36">
        <v>0</v>
      </c>
      <c r="E75" s="12">
        <f t="shared" si="1"/>
        <v>0</v>
      </c>
    </row>
    <row r="76" spans="1:5" ht="15.75" thickBot="1" x14ac:dyDescent="0.3">
      <c r="A76" s="23" t="s">
        <v>370</v>
      </c>
      <c r="C76" s="25">
        <v>1</v>
      </c>
      <c r="D76" s="36">
        <v>0</v>
      </c>
      <c r="E76" s="12">
        <f t="shared" si="1"/>
        <v>0</v>
      </c>
    </row>
    <row r="77" spans="1:5" ht="15.75" thickBot="1" x14ac:dyDescent="0.3">
      <c r="A77" s="26" t="s">
        <v>371</v>
      </c>
      <c r="B77" s="27"/>
      <c r="C77" s="27"/>
      <c r="D77" s="27"/>
      <c r="E77" s="28"/>
    </row>
    <row r="78" spans="1:5" x14ac:dyDescent="0.25">
      <c r="A78" s="23" t="s">
        <v>372</v>
      </c>
      <c r="B78" s="24" t="s">
        <v>373</v>
      </c>
      <c r="C78" s="25">
        <v>877</v>
      </c>
      <c r="D78" s="36">
        <v>0</v>
      </c>
      <c r="E78" s="12">
        <f t="shared" si="1"/>
        <v>0</v>
      </c>
    </row>
    <row r="79" spans="1:5" x14ac:dyDescent="0.25">
      <c r="A79" s="23" t="s">
        <v>374</v>
      </c>
      <c r="B79" s="24" t="s">
        <v>375</v>
      </c>
      <c r="C79" s="25">
        <v>13</v>
      </c>
      <c r="D79" s="36">
        <v>0</v>
      </c>
      <c r="E79" s="12">
        <f t="shared" si="1"/>
        <v>0</v>
      </c>
    </row>
    <row r="80" spans="1:5" x14ac:dyDescent="0.25">
      <c r="A80" s="23" t="s">
        <v>376</v>
      </c>
      <c r="B80" s="24" t="s">
        <v>377</v>
      </c>
      <c r="C80" s="25">
        <v>72</v>
      </c>
      <c r="D80" s="36">
        <v>0</v>
      </c>
      <c r="E80" s="12">
        <f t="shared" si="1"/>
        <v>0</v>
      </c>
    </row>
    <row r="81" spans="1:5" ht="15.75" thickBot="1" x14ac:dyDescent="0.3">
      <c r="A81" s="23" t="s">
        <v>378</v>
      </c>
      <c r="B81" s="24" t="s">
        <v>379</v>
      </c>
      <c r="C81" s="25">
        <v>1</v>
      </c>
      <c r="D81" s="36">
        <v>0</v>
      </c>
      <c r="E81" s="12">
        <f t="shared" si="1"/>
        <v>0</v>
      </c>
    </row>
    <row r="82" spans="1:5" ht="15.75" thickBot="1" x14ac:dyDescent="0.3">
      <c r="A82" s="26" t="s">
        <v>134</v>
      </c>
      <c r="B82" s="27"/>
      <c r="C82" s="27"/>
      <c r="D82" s="27"/>
      <c r="E82" s="28"/>
    </row>
    <row r="83" spans="1:5" x14ac:dyDescent="0.25">
      <c r="A83" s="23" t="s">
        <v>380</v>
      </c>
      <c r="B83" s="24" t="s">
        <v>381</v>
      </c>
      <c r="C83" s="25">
        <v>20</v>
      </c>
      <c r="D83" s="36">
        <v>0</v>
      </c>
      <c r="E83" s="12">
        <f t="shared" si="1"/>
        <v>0</v>
      </c>
    </row>
    <row r="84" spans="1:5" x14ac:dyDescent="0.25">
      <c r="A84" s="23" t="s">
        <v>382</v>
      </c>
      <c r="B84" s="24" t="s">
        <v>381</v>
      </c>
      <c r="C84" s="25">
        <v>20</v>
      </c>
      <c r="D84" s="36">
        <v>0</v>
      </c>
      <c r="E84" s="12">
        <f t="shared" si="1"/>
        <v>0</v>
      </c>
    </row>
    <row r="85" spans="1:5" x14ac:dyDescent="0.25">
      <c r="A85" s="23" t="s">
        <v>383</v>
      </c>
      <c r="B85" s="24" t="s">
        <v>381</v>
      </c>
      <c r="C85" s="25">
        <v>20</v>
      </c>
      <c r="D85" s="36">
        <v>0</v>
      </c>
      <c r="E85" s="12">
        <f t="shared" si="1"/>
        <v>0</v>
      </c>
    </row>
    <row r="86" spans="1:5" x14ac:dyDescent="0.25">
      <c r="A86" s="23" t="s">
        <v>384</v>
      </c>
      <c r="B86" s="24" t="s">
        <v>381</v>
      </c>
      <c r="C86" s="25">
        <v>40</v>
      </c>
      <c r="D86" s="36">
        <v>0</v>
      </c>
      <c r="E86" s="12">
        <f t="shared" si="1"/>
        <v>0</v>
      </c>
    </row>
    <row r="87" spans="1:5" x14ac:dyDescent="0.25">
      <c r="A87" s="23" t="s">
        <v>385</v>
      </c>
      <c r="B87" s="24" t="s">
        <v>381</v>
      </c>
      <c r="C87" s="25">
        <v>20</v>
      </c>
      <c r="D87" s="36">
        <v>0</v>
      </c>
      <c r="E87" s="12">
        <f t="shared" si="1"/>
        <v>0</v>
      </c>
    </row>
    <row r="88" spans="1:5" x14ac:dyDescent="0.25">
      <c r="A88" s="23" t="s">
        <v>386</v>
      </c>
      <c r="B88" s="24" t="s">
        <v>381</v>
      </c>
      <c r="C88" s="25">
        <v>20</v>
      </c>
      <c r="D88" s="36">
        <v>0</v>
      </c>
      <c r="E88" s="12">
        <f t="shared" si="1"/>
        <v>0</v>
      </c>
    </row>
    <row r="89" spans="1:5" x14ac:dyDescent="0.25">
      <c r="A89" s="23" t="s">
        <v>387</v>
      </c>
      <c r="B89" s="24" t="s">
        <v>381</v>
      </c>
      <c r="C89" s="25">
        <v>15</v>
      </c>
      <c r="D89" s="36">
        <v>0</v>
      </c>
      <c r="E89" s="12">
        <f t="shared" si="1"/>
        <v>0</v>
      </c>
    </row>
    <row r="90" spans="1:5" x14ac:dyDescent="0.25">
      <c r="A90" s="23" t="s">
        <v>388</v>
      </c>
      <c r="B90" s="24" t="s">
        <v>381</v>
      </c>
      <c r="C90" s="25">
        <v>15</v>
      </c>
      <c r="D90" s="36">
        <v>0</v>
      </c>
      <c r="E90" s="12">
        <f t="shared" si="1"/>
        <v>0</v>
      </c>
    </row>
    <row r="91" spans="1:5" x14ac:dyDescent="0.25">
      <c r="A91" s="23" t="s">
        <v>389</v>
      </c>
      <c r="B91" s="24" t="s">
        <v>381</v>
      </c>
      <c r="C91" s="25">
        <v>5</v>
      </c>
      <c r="D91" s="36">
        <v>0</v>
      </c>
      <c r="E91" s="12">
        <f t="shared" si="1"/>
        <v>0</v>
      </c>
    </row>
    <row r="92" spans="1:5" x14ac:dyDescent="0.25">
      <c r="A92" s="23" t="s">
        <v>390</v>
      </c>
      <c r="B92" s="24" t="s">
        <v>381</v>
      </c>
      <c r="C92" s="25">
        <v>5</v>
      </c>
      <c r="D92" s="36">
        <v>0</v>
      </c>
      <c r="E92" s="12">
        <f t="shared" si="1"/>
        <v>0</v>
      </c>
    </row>
    <row r="93" spans="1:5" ht="15.75" thickBot="1" x14ac:dyDescent="0.3">
      <c r="A93" s="23" t="s">
        <v>391</v>
      </c>
      <c r="B93" s="24" t="s">
        <v>381</v>
      </c>
      <c r="C93" s="25">
        <v>5</v>
      </c>
      <c r="D93" s="36">
        <v>0</v>
      </c>
      <c r="E93" s="12">
        <f t="shared" si="1"/>
        <v>0</v>
      </c>
    </row>
    <row r="94" spans="1:5" ht="15.75" thickBot="1" x14ac:dyDescent="0.3">
      <c r="A94" s="26" t="s">
        <v>392</v>
      </c>
      <c r="B94" s="27"/>
      <c r="C94" s="27"/>
      <c r="D94" s="27"/>
      <c r="E94" s="28"/>
    </row>
    <row r="95" spans="1:5" x14ac:dyDescent="0.25">
      <c r="A95" s="29" t="s">
        <v>393</v>
      </c>
      <c r="B95" s="30"/>
      <c r="C95" s="31">
        <v>8</v>
      </c>
      <c r="D95" s="36">
        <v>0</v>
      </c>
      <c r="E95" s="12">
        <f>SUM(C95*D95)</f>
        <v>0</v>
      </c>
    </row>
    <row r="96" spans="1:5" x14ac:dyDescent="0.25">
      <c r="A96" s="29" t="s">
        <v>394</v>
      </c>
      <c r="B96" s="30"/>
      <c r="C96" s="31">
        <v>8</v>
      </c>
      <c r="D96" s="36">
        <v>0</v>
      </c>
      <c r="E96" s="12">
        <f>SUM(C96*D96)</f>
        <v>0</v>
      </c>
    </row>
    <row r="97" spans="1:5" x14ac:dyDescent="0.25">
      <c r="A97" s="29" t="s">
        <v>395</v>
      </c>
      <c r="B97" s="30" t="s">
        <v>396</v>
      </c>
      <c r="C97" s="31">
        <v>8</v>
      </c>
      <c r="D97" s="36">
        <v>0</v>
      </c>
      <c r="E97" s="12">
        <f>SUM(C97*D97)</f>
        <v>0</v>
      </c>
    </row>
    <row r="98" spans="1:5" x14ac:dyDescent="0.25">
      <c r="A98" s="29" t="s">
        <v>397</v>
      </c>
      <c r="B98" s="30" t="s">
        <v>398</v>
      </c>
      <c r="C98" s="31">
        <v>4</v>
      </c>
      <c r="D98" s="36">
        <v>0</v>
      </c>
      <c r="E98" s="12">
        <f>SUM(C98*D98)</f>
        <v>0</v>
      </c>
    </row>
    <row r="99" spans="1:5" ht="15.75" thickBot="1" x14ac:dyDescent="0.3">
      <c r="A99" s="32" t="s">
        <v>399</v>
      </c>
      <c r="B99" s="33" t="s">
        <v>400</v>
      </c>
      <c r="C99" s="34">
        <v>8</v>
      </c>
      <c r="D99" s="36">
        <v>0</v>
      </c>
      <c r="E99" s="12">
        <f>SUM(C99*D99)</f>
        <v>0</v>
      </c>
    </row>
    <row r="100" spans="1:5" ht="16.5" thickTop="1" thickBot="1" x14ac:dyDescent="0.3">
      <c r="A100" s="26" t="s">
        <v>135</v>
      </c>
      <c r="B100" s="27"/>
      <c r="C100" s="27"/>
      <c r="D100" s="27"/>
      <c r="E100" s="28"/>
    </row>
    <row r="101" spans="1:5" x14ac:dyDescent="0.25">
      <c r="A101" s="23" t="s">
        <v>401</v>
      </c>
      <c r="B101" s="24"/>
      <c r="C101" s="25">
        <v>4</v>
      </c>
      <c r="D101" s="36">
        <v>0</v>
      </c>
      <c r="E101" s="12">
        <f t="shared" si="1"/>
        <v>0</v>
      </c>
    </row>
    <row r="102" spans="1:5" x14ac:dyDescent="0.25">
      <c r="A102" s="23" t="s">
        <v>402</v>
      </c>
      <c r="B102" s="24"/>
      <c r="C102" s="25">
        <v>30</v>
      </c>
      <c r="D102" s="36">
        <v>0</v>
      </c>
      <c r="E102" s="12">
        <f t="shared" si="1"/>
        <v>0</v>
      </c>
    </row>
    <row r="103" spans="1:5" x14ac:dyDescent="0.25">
      <c r="A103" s="29" t="s">
        <v>403</v>
      </c>
      <c r="B103" s="30"/>
      <c r="C103" s="31">
        <v>10</v>
      </c>
      <c r="D103" s="37">
        <v>0</v>
      </c>
      <c r="E103" s="13">
        <f t="shared" si="1"/>
        <v>0</v>
      </c>
    </row>
    <row r="104" spans="1:5" ht="15.75" thickBot="1" x14ac:dyDescent="0.3">
      <c r="A104" s="8" t="s">
        <v>411</v>
      </c>
      <c r="B104" s="8"/>
      <c r="C104" s="38">
        <v>6</v>
      </c>
      <c r="D104" s="36">
        <v>0</v>
      </c>
      <c r="E104" s="19">
        <f t="shared" ref="E104" si="2">D104*C104</f>
        <v>0</v>
      </c>
    </row>
    <row r="105" spans="1:5" ht="15.75" thickBot="1" x14ac:dyDescent="0.3">
      <c r="A105" s="49" t="s">
        <v>139</v>
      </c>
      <c r="B105" s="50"/>
      <c r="C105" s="50"/>
      <c r="D105" s="50"/>
      <c r="E105" s="16">
        <f>SUM(E7:E104)</f>
        <v>0</v>
      </c>
    </row>
    <row r="107" spans="1:5" x14ac:dyDescent="0.25">
      <c r="A107" s="17" t="s">
        <v>405</v>
      </c>
    </row>
    <row r="108" spans="1:5" x14ac:dyDescent="0.25">
      <c r="A108" s="17" t="s">
        <v>141</v>
      </c>
    </row>
  </sheetData>
  <sheetProtection algorithmName="SHA-512" hashValue="OY4nn8ZGGBuQHOE3AJ5wtsq7lnQjKujbbmehQY0cPbdjh/gaJq4qvyBOVf32cGUHMizO0khdOAK89aLIz1VNYA==" saltValue="dXk0oFkiDFHyNoiigUsimg==" spinCount="100000" sheet="1" selectLockedCells="1"/>
  <mergeCells count="2">
    <mergeCell ref="A6:E6"/>
    <mergeCell ref="A105:D10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FA5D4A80B564DB9B7C6DADC82EDC7" ma:contentTypeVersion="10" ma:contentTypeDescription="Een nieuw document maken." ma:contentTypeScope="" ma:versionID="8df35eb4a1232d356c1b26464e2927b0">
  <xsd:schema xmlns:xsd="http://www.w3.org/2001/XMLSchema" xmlns:xs="http://www.w3.org/2001/XMLSchema" xmlns:p="http://schemas.microsoft.com/office/2006/metadata/properties" xmlns:ns2="a3c00aa1-68ae-4e3c-8bd7-0da97e7bbdc6" targetNamespace="http://schemas.microsoft.com/office/2006/metadata/properties" ma:root="true" ma:fieldsID="104a3924fbb1a53db2ca134cfad7025b" ns2:_="">
    <xsd:import namespace="a3c00aa1-68ae-4e3c-8bd7-0da97e7bbd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00aa1-68ae-4e3c-8bd7-0da97e7bb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46A99C-942C-4D7B-8251-A3AA0FF2B3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27F056-1E5A-4E49-9072-7F6355F216D7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a3c00aa1-68ae-4e3c-8bd7-0da97e7bbdc6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BE55A4F-DB31-4D28-B248-8083F11846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00aa1-68ae-4e3c-8bd7-0da97e7bbd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1. Totaal</vt:lpstr>
      <vt:lpstr>2. Verlichting</vt:lpstr>
      <vt:lpstr>3. VRI VIS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Jesse van de Weerdt</dc:creator>
  <cp:lastModifiedBy>Jesse van de Weerdt</cp:lastModifiedBy>
  <dcterms:created xsi:type="dcterms:W3CDTF">2020-10-21T11:09:20Z</dcterms:created>
  <dcterms:modified xsi:type="dcterms:W3CDTF">2021-01-19T20:10:05Z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0x010100102FA5D4A80B564DB9B7C6DADC82EDC7</vt:lpwstr>
  </property>
</Properties>
</file>